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집필\엑셀로 배우는 데이터분석\2판\01_초벌 원고\예제_실습_연습문제\연습문제\연습문제_chap16\"/>
    </mc:Choice>
  </mc:AlternateContent>
  <xr:revisionPtr revIDLastSave="0" documentId="13_ncr:1_{14EB2594-85BC-4CA6-85BC-7F3F4434448E}" xr6:coauthVersionLast="47" xr6:coauthVersionMax="47" xr10:uidLastSave="{00000000-0000-0000-0000-000000000000}"/>
  <bookViews>
    <workbookView xWindow="-108" yWindow="-108" windowWidth="23256" windowHeight="12456" xr2:uid="{2D8AC48B-9640-475B-B561-F4F68DEC2978}"/>
  </bookViews>
  <sheets>
    <sheet name="회원정보3" sheetId="1" r:id="rId1"/>
    <sheet name="회원정보4" sheetId="19" r:id="rId2"/>
    <sheet name="회원정보5" sheetId="18" r:id="rId3"/>
    <sheet name="참조표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1" l="1"/>
  <c r="R5" i="1"/>
  <c r="Q5" i="1"/>
  <c r="U5" i="1" s="1"/>
  <c r="V5" i="1" s="1"/>
  <c r="C5" i="1"/>
  <c r="K54" i="19" l="1"/>
  <c r="L54" i="19"/>
  <c r="M54" i="19"/>
  <c r="N54" i="19"/>
  <c r="O54" i="19"/>
  <c r="P54" i="19"/>
  <c r="J54" i="19"/>
  <c r="K54" i="18"/>
  <c r="L54" i="18"/>
  <c r="M54" i="18"/>
  <c r="N54" i="18"/>
  <c r="O54" i="18"/>
  <c r="P54" i="18"/>
  <c r="J54" i="18"/>
  <c r="T53" i="19"/>
  <c r="R53" i="19"/>
  <c r="Q53" i="19"/>
  <c r="U53" i="19" s="1"/>
  <c r="V53" i="19" s="1"/>
  <c r="C53" i="19"/>
  <c r="T52" i="19"/>
  <c r="R52" i="19"/>
  <c r="Q52" i="19"/>
  <c r="U52" i="19" s="1"/>
  <c r="V52" i="19" s="1"/>
  <c r="C52" i="19"/>
  <c r="T51" i="19"/>
  <c r="R51" i="19"/>
  <c r="Q51" i="19"/>
  <c r="U51" i="19" s="1"/>
  <c r="V51" i="19" s="1"/>
  <c r="C51" i="19"/>
  <c r="T50" i="19"/>
  <c r="R50" i="19"/>
  <c r="Q50" i="19"/>
  <c r="U50" i="19" s="1"/>
  <c r="V50" i="19" s="1"/>
  <c r="C50" i="19"/>
  <c r="T49" i="19"/>
  <c r="R49" i="19"/>
  <c r="Q49" i="19"/>
  <c r="U49" i="19" s="1"/>
  <c r="V49" i="19" s="1"/>
  <c r="C49" i="19"/>
  <c r="T48" i="19"/>
  <c r="R48" i="19"/>
  <c r="Q48" i="19"/>
  <c r="U48" i="19" s="1"/>
  <c r="V48" i="19" s="1"/>
  <c r="C48" i="19"/>
  <c r="T47" i="19"/>
  <c r="R47" i="19"/>
  <c r="Q47" i="19"/>
  <c r="U47" i="19" s="1"/>
  <c r="V47" i="19" s="1"/>
  <c r="C47" i="19"/>
  <c r="T46" i="19"/>
  <c r="R46" i="19"/>
  <c r="Q46" i="19"/>
  <c r="U46" i="19" s="1"/>
  <c r="V46" i="19" s="1"/>
  <c r="C46" i="19"/>
  <c r="T45" i="19"/>
  <c r="R45" i="19"/>
  <c r="Q45" i="19"/>
  <c r="U45" i="19" s="1"/>
  <c r="V45" i="19" s="1"/>
  <c r="C45" i="19"/>
  <c r="T44" i="19"/>
  <c r="R44" i="19"/>
  <c r="Q44" i="19"/>
  <c r="U44" i="19" s="1"/>
  <c r="V44" i="19" s="1"/>
  <c r="C44" i="19"/>
  <c r="T43" i="19"/>
  <c r="R43" i="19"/>
  <c r="Q43" i="19"/>
  <c r="U43" i="19" s="1"/>
  <c r="V43" i="19" s="1"/>
  <c r="C43" i="19"/>
  <c r="T42" i="19"/>
  <c r="R42" i="19"/>
  <c r="Q42" i="19"/>
  <c r="U42" i="19" s="1"/>
  <c r="V42" i="19" s="1"/>
  <c r="C42" i="19"/>
  <c r="T41" i="19"/>
  <c r="R41" i="19"/>
  <c r="Q41" i="19"/>
  <c r="U41" i="19" s="1"/>
  <c r="V41" i="19" s="1"/>
  <c r="C41" i="19"/>
  <c r="T40" i="19"/>
  <c r="R40" i="19"/>
  <c r="Q40" i="19"/>
  <c r="U40" i="19" s="1"/>
  <c r="V40" i="19" s="1"/>
  <c r="C40" i="19"/>
  <c r="T39" i="19"/>
  <c r="R39" i="19"/>
  <c r="Q39" i="19"/>
  <c r="U39" i="19" s="1"/>
  <c r="V39" i="19" s="1"/>
  <c r="C39" i="19"/>
  <c r="T38" i="19"/>
  <c r="R38" i="19"/>
  <c r="Q38" i="19"/>
  <c r="U38" i="19" s="1"/>
  <c r="V38" i="19" s="1"/>
  <c r="C38" i="19"/>
  <c r="U37" i="19"/>
  <c r="V37" i="19" s="1"/>
  <c r="T37" i="19"/>
  <c r="R37" i="19"/>
  <c r="Q37" i="19"/>
  <c r="C37" i="19"/>
  <c r="T36" i="19"/>
  <c r="R36" i="19"/>
  <c r="Q36" i="19"/>
  <c r="U36" i="19" s="1"/>
  <c r="V36" i="19" s="1"/>
  <c r="C36" i="19"/>
  <c r="T35" i="19"/>
  <c r="R35" i="19"/>
  <c r="Q35" i="19"/>
  <c r="U35" i="19" s="1"/>
  <c r="V35" i="19" s="1"/>
  <c r="C35" i="19"/>
  <c r="T34" i="19"/>
  <c r="R34" i="19"/>
  <c r="Q34" i="19"/>
  <c r="U34" i="19" s="1"/>
  <c r="V34" i="19" s="1"/>
  <c r="C34" i="19"/>
  <c r="T33" i="19"/>
  <c r="R33" i="19"/>
  <c r="Q33" i="19"/>
  <c r="U33" i="19" s="1"/>
  <c r="V33" i="19" s="1"/>
  <c r="C33" i="19"/>
  <c r="T32" i="19"/>
  <c r="R32" i="19"/>
  <c r="Q32" i="19"/>
  <c r="U32" i="19" s="1"/>
  <c r="V32" i="19" s="1"/>
  <c r="C32" i="19"/>
  <c r="T31" i="19"/>
  <c r="R31" i="19"/>
  <c r="Q31" i="19"/>
  <c r="U31" i="19" s="1"/>
  <c r="V31" i="19" s="1"/>
  <c r="C31" i="19"/>
  <c r="U30" i="19"/>
  <c r="V30" i="19" s="1"/>
  <c r="T30" i="19"/>
  <c r="R30" i="19"/>
  <c r="Q30" i="19"/>
  <c r="C30" i="19"/>
  <c r="T29" i="19"/>
  <c r="R29" i="19"/>
  <c r="Q29" i="19"/>
  <c r="U29" i="19" s="1"/>
  <c r="V29" i="19" s="1"/>
  <c r="C29" i="19"/>
  <c r="T28" i="19"/>
  <c r="R28" i="19"/>
  <c r="Q28" i="19"/>
  <c r="U28" i="19" s="1"/>
  <c r="V28" i="19" s="1"/>
  <c r="C28" i="19"/>
  <c r="T27" i="19"/>
  <c r="R27" i="19"/>
  <c r="Q27" i="19"/>
  <c r="U27" i="19" s="1"/>
  <c r="V27" i="19" s="1"/>
  <c r="C27" i="19"/>
  <c r="T26" i="19"/>
  <c r="R26" i="19"/>
  <c r="Q26" i="19"/>
  <c r="U26" i="19" s="1"/>
  <c r="V26" i="19" s="1"/>
  <c r="C26" i="19"/>
  <c r="T25" i="19"/>
  <c r="R25" i="19"/>
  <c r="Q25" i="19"/>
  <c r="U25" i="19" s="1"/>
  <c r="V25" i="19" s="1"/>
  <c r="C25" i="19"/>
  <c r="U24" i="19"/>
  <c r="V24" i="19" s="1"/>
  <c r="T24" i="19"/>
  <c r="R24" i="19"/>
  <c r="Q24" i="19"/>
  <c r="C24" i="19"/>
  <c r="T23" i="19"/>
  <c r="R23" i="19"/>
  <c r="Q23" i="19"/>
  <c r="U23" i="19" s="1"/>
  <c r="V23" i="19" s="1"/>
  <c r="C23" i="19"/>
  <c r="T22" i="19"/>
  <c r="R22" i="19"/>
  <c r="Q22" i="19"/>
  <c r="U22" i="19" s="1"/>
  <c r="V22" i="19" s="1"/>
  <c r="C22" i="19"/>
  <c r="T21" i="19"/>
  <c r="R21" i="19"/>
  <c r="Q21" i="19"/>
  <c r="U21" i="19" s="1"/>
  <c r="V21" i="19" s="1"/>
  <c r="C21" i="19"/>
  <c r="T20" i="19"/>
  <c r="R20" i="19"/>
  <c r="Q20" i="19"/>
  <c r="U20" i="19" s="1"/>
  <c r="V20" i="19" s="1"/>
  <c r="C20" i="19"/>
  <c r="T19" i="19"/>
  <c r="R19" i="19"/>
  <c r="Q19" i="19"/>
  <c r="U19" i="19" s="1"/>
  <c r="V19" i="19" s="1"/>
  <c r="C19" i="19"/>
  <c r="T18" i="19"/>
  <c r="R18" i="19"/>
  <c r="Q18" i="19"/>
  <c r="U18" i="19" s="1"/>
  <c r="V18" i="19" s="1"/>
  <c r="C18" i="19"/>
  <c r="T17" i="19"/>
  <c r="R17" i="19"/>
  <c r="Q17" i="19"/>
  <c r="U17" i="19" s="1"/>
  <c r="V17" i="19" s="1"/>
  <c r="C17" i="19"/>
  <c r="T16" i="19"/>
  <c r="R16" i="19"/>
  <c r="Q16" i="19"/>
  <c r="U16" i="19" s="1"/>
  <c r="V16" i="19" s="1"/>
  <c r="C16" i="19"/>
  <c r="T15" i="19"/>
  <c r="R15" i="19"/>
  <c r="Q15" i="19"/>
  <c r="C15" i="19"/>
  <c r="T14" i="19"/>
  <c r="R14" i="19"/>
  <c r="Q14" i="19"/>
  <c r="U14" i="19" s="1"/>
  <c r="V14" i="19" s="1"/>
  <c r="C14" i="19"/>
  <c r="T13" i="19"/>
  <c r="R13" i="19"/>
  <c r="Q13" i="19"/>
  <c r="U13" i="19" s="1"/>
  <c r="V13" i="19" s="1"/>
  <c r="C13" i="19"/>
  <c r="T12" i="19"/>
  <c r="R12" i="19"/>
  <c r="Q12" i="19"/>
  <c r="U12" i="19" s="1"/>
  <c r="V12" i="19" s="1"/>
  <c r="C12" i="19"/>
  <c r="T11" i="19"/>
  <c r="R11" i="19"/>
  <c r="Q11" i="19"/>
  <c r="C11" i="19"/>
  <c r="T10" i="19"/>
  <c r="R10" i="19"/>
  <c r="Q10" i="19"/>
  <c r="U10" i="19" s="1"/>
  <c r="V10" i="19" s="1"/>
  <c r="C10" i="19"/>
  <c r="T9" i="19"/>
  <c r="R9" i="19"/>
  <c r="Q9" i="19"/>
  <c r="U9" i="19" s="1"/>
  <c r="V9" i="19" s="1"/>
  <c r="C9" i="19"/>
  <c r="T8" i="19"/>
  <c r="R8" i="19"/>
  <c r="Q8" i="19"/>
  <c r="U8" i="19" s="1"/>
  <c r="V8" i="19" s="1"/>
  <c r="C8" i="19"/>
  <c r="T7" i="19"/>
  <c r="R7" i="19"/>
  <c r="Q7" i="19"/>
  <c r="U7" i="19" s="1"/>
  <c r="V7" i="19" s="1"/>
  <c r="C7" i="19"/>
  <c r="U6" i="19"/>
  <c r="V6" i="19" s="1"/>
  <c r="T6" i="19"/>
  <c r="R6" i="19"/>
  <c r="Q6" i="19"/>
  <c r="C6" i="19"/>
  <c r="T5" i="19"/>
  <c r="R5" i="19"/>
  <c r="Q5" i="19"/>
  <c r="U5" i="19" s="1"/>
  <c r="V5" i="19" s="1"/>
  <c r="C5" i="19"/>
  <c r="T4" i="19"/>
  <c r="R4" i="19"/>
  <c r="Q4" i="19"/>
  <c r="C4" i="19"/>
  <c r="F1" i="19"/>
  <c r="T53" i="18"/>
  <c r="R53" i="18"/>
  <c r="Q53" i="18"/>
  <c r="U53" i="18" s="1"/>
  <c r="V53" i="18" s="1"/>
  <c r="C53" i="18"/>
  <c r="T52" i="18"/>
  <c r="R52" i="18"/>
  <c r="Q52" i="18"/>
  <c r="U52" i="18" s="1"/>
  <c r="V52" i="18" s="1"/>
  <c r="C52" i="18"/>
  <c r="T51" i="18"/>
  <c r="R51" i="18"/>
  <c r="Q51" i="18"/>
  <c r="U51" i="18" s="1"/>
  <c r="V51" i="18" s="1"/>
  <c r="C51" i="18"/>
  <c r="T50" i="18"/>
  <c r="R50" i="18"/>
  <c r="Q50" i="18"/>
  <c r="U50" i="18" s="1"/>
  <c r="V50" i="18" s="1"/>
  <c r="C50" i="18"/>
  <c r="T49" i="18"/>
  <c r="R49" i="18"/>
  <c r="Q49" i="18"/>
  <c r="U49" i="18" s="1"/>
  <c r="V49" i="18" s="1"/>
  <c r="C49" i="18"/>
  <c r="T48" i="18"/>
  <c r="R48" i="18"/>
  <c r="Q48" i="18"/>
  <c r="U48" i="18" s="1"/>
  <c r="V48" i="18" s="1"/>
  <c r="C48" i="18"/>
  <c r="T47" i="18"/>
  <c r="R47" i="18"/>
  <c r="Q47" i="18"/>
  <c r="U47" i="18" s="1"/>
  <c r="V47" i="18" s="1"/>
  <c r="C47" i="18"/>
  <c r="T46" i="18"/>
  <c r="R46" i="18"/>
  <c r="Q46" i="18"/>
  <c r="U46" i="18" s="1"/>
  <c r="V46" i="18" s="1"/>
  <c r="C46" i="18"/>
  <c r="T45" i="18"/>
  <c r="R45" i="18"/>
  <c r="Q45" i="18"/>
  <c r="U45" i="18" s="1"/>
  <c r="V45" i="18" s="1"/>
  <c r="C45" i="18"/>
  <c r="T44" i="18"/>
  <c r="R44" i="18"/>
  <c r="Q44" i="18"/>
  <c r="U44" i="18" s="1"/>
  <c r="V44" i="18" s="1"/>
  <c r="C44" i="18"/>
  <c r="T43" i="18"/>
  <c r="R43" i="18"/>
  <c r="Q43" i="18"/>
  <c r="C43" i="18"/>
  <c r="T42" i="18"/>
  <c r="R42" i="18"/>
  <c r="Q42" i="18"/>
  <c r="U42" i="18" s="1"/>
  <c r="V42" i="18" s="1"/>
  <c r="C42" i="18"/>
  <c r="T41" i="18"/>
  <c r="R41" i="18"/>
  <c r="Q41" i="18"/>
  <c r="U41" i="18" s="1"/>
  <c r="V41" i="18" s="1"/>
  <c r="C41" i="18"/>
  <c r="T40" i="18"/>
  <c r="R40" i="18"/>
  <c r="Q40" i="18"/>
  <c r="U40" i="18" s="1"/>
  <c r="V40" i="18" s="1"/>
  <c r="C40" i="18"/>
  <c r="T39" i="18"/>
  <c r="R39" i="18"/>
  <c r="Q39" i="18"/>
  <c r="U39" i="18" s="1"/>
  <c r="V39" i="18" s="1"/>
  <c r="C39" i="18"/>
  <c r="T38" i="18"/>
  <c r="R38" i="18"/>
  <c r="Q38" i="18"/>
  <c r="U38" i="18" s="1"/>
  <c r="V38" i="18" s="1"/>
  <c r="C38" i="18"/>
  <c r="T37" i="18"/>
  <c r="R37" i="18"/>
  <c r="Q37" i="18"/>
  <c r="U37" i="18" s="1"/>
  <c r="V37" i="18" s="1"/>
  <c r="C37" i="18"/>
  <c r="T36" i="18"/>
  <c r="R36" i="18"/>
  <c r="Q36" i="18"/>
  <c r="U36" i="18" s="1"/>
  <c r="V36" i="18" s="1"/>
  <c r="C36" i="18"/>
  <c r="T35" i="18"/>
  <c r="R35" i="18"/>
  <c r="Q35" i="18"/>
  <c r="U35" i="18" s="1"/>
  <c r="V35" i="18" s="1"/>
  <c r="C35" i="18"/>
  <c r="T34" i="18"/>
  <c r="R34" i="18"/>
  <c r="Q34" i="18"/>
  <c r="U34" i="18" s="1"/>
  <c r="V34" i="18" s="1"/>
  <c r="C34" i="18"/>
  <c r="U33" i="18"/>
  <c r="V33" i="18" s="1"/>
  <c r="T33" i="18"/>
  <c r="R33" i="18"/>
  <c r="Q33" i="18"/>
  <c r="C33" i="18"/>
  <c r="T32" i="18"/>
  <c r="R32" i="18"/>
  <c r="Q32" i="18"/>
  <c r="U32" i="18" s="1"/>
  <c r="V32" i="18" s="1"/>
  <c r="C32" i="18"/>
  <c r="T31" i="18"/>
  <c r="R31" i="18"/>
  <c r="Q31" i="18"/>
  <c r="U31" i="18" s="1"/>
  <c r="V31" i="18" s="1"/>
  <c r="C31" i="18"/>
  <c r="T30" i="18"/>
  <c r="R30" i="18"/>
  <c r="Q30" i="18"/>
  <c r="U30" i="18" s="1"/>
  <c r="V30" i="18" s="1"/>
  <c r="C30" i="18"/>
  <c r="T29" i="18"/>
  <c r="R29" i="18"/>
  <c r="Q29" i="18"/>
  <c r="U29" i="18" s="1"/>
  <c r="V29" i="18" s="1"/>
  <c r="C29" i="18"/>
  <c r="T28" i="18"/>
  <c r="R28" i="18"/>
  <c r="Q28" i="18"/>
  <c r="U28" i="18" s="1"/>
  <c r="V28" i="18" s="1"/>
  <c r="C28" i="18"/>
  <c r="T27" i="18"/>
  <c r="R27" i="18"/>
  <c r="Q27" i="18"/>
  <c r="C27" i="18"/>
  <c r="T26" i="18"/>
  <c r="R26" i="18"/>
  <c r="Q26" i="18"/>
  <c r="U26" i="18" s="1"/>
  <c r="V26" i="18" s="1"/>
  <c r="C26" i="18"/>
  <c r="T25" i="18"/>
  <c r="R25" i="18"/>
  <c r="Q25" i="18"/>
  <c r="U25" i="18" s="1"/>
  <c r="V25" i="18" s="1"/>
  <c r="C25" i="18"/>
  <c r="T24" i="18"/>
  <c r="R24" i="18"/>
  <c r="Q24" i="18"/>
  <c r="U24" i="18" s="1"/>
  <c r="V24" i="18" s="1"/>
  <c r="C24" i="18"/>
  <c r="T23" i="18"/>
  <c r="R23" i="18"/>
  <c r="Q23" i="18"/>
  <c r="U23" i="18" s="1"/>
  <c r="V23" i="18" s="1"/>
  <c r="C23" i="18"/>
  <c r="T22" i="18"/>
  <c r="R22" i="18"/>
  <c r="Q22" i="18"/>
  <c r="U22" i="18" s="1"/>
  <c r="V22" i="18" s="1"/>
  <c r="C22" i="18"/>
  <c r="T21" i="18"/>
  <c r="R21" i="18"/>
  <c r="Q21" i="18"/>
  <c r="U21" i="18" s="1"/>
  <c r="V21" i="18" s="1"/>
  <c r="C21" i="18"/>
  <c r="T20" i="18"/>
  <c r="R20" i="18"/>
  <c r="R54" i="18" s="1"/>
  <c r="Q20" i="18"/>
  <c r="U20" i="18" s="1"/>
  <c r="V20" i="18" s="1"/>
  <c r="C20" i="18"/>
  <c r="T19" i="18"/>
  <c r="R19" i="18"/>
  <c r="Q19" i="18"/>
  <c r="U19" i="18" s="1"/>
  <c r="V19" i="18" s="1"/>
  <c r="C19" i="18"/>
  <c r="T18" i="18"/>
  <c r="R18" i="18"/>
  <c r="Q18" i="18"/>
  <c r="U18" i="18" s="1"/>
  <c r="V18" i="18" s="1"/>
  <c r="C18" i="18"/>
  <c r="T17" i="18"/>
  <c r="R17" i="18"/>
  <c r="Q17" i="18"/>
  <c r="U17" i="18" s="1"/>
  <c r="V17" i="18" s="1"/>
  <c r="C17" i="18"/>
  <c r="U16" i="18"/>
  <c r="V16" i="18" s="1"/>
  <c r="T16" i="18"/>
  <c r="R16" i="18"/>
  <c r="Q16" i="18"/>
  <c r="C16" i="18"/>
  <c r="T15" i="18"/>
  <c r="R15" i="18"/>
  <c r="Q15" i="18"/>
  <c r="U15" i="18" s="1"/>
  <c r="V15" i="18" s="1"/>
  <c r="C15" i="18"/>
  <c r="T14" i="18"/>
  <c r="R14" i="18"/>
  <c r="Q14" i="18"/>
  <c r="U14" i="18" s="1"/>
  <c r="V14" i="18" s="1"/>
  <c r="C14" i="18"/>
  <c r="T13" i="18"/>
  <c r="R13" i="18"/>
  <c r="Q13" i="18"/>
  <c r="U13" i="18" s="1"/>
  <c r="V13" i="18" s="1"/>
  <c r="C13" i="18"/>
  <c r="T12" i="18"/>
  <c r="R12" i="18"/>
  <c r="Q12" i="18"/>
  <c r="U12" i="18" s="1"/>
  <c r="V12" i="18" s="1"/>
  <c r="C12" i="18"/>
  <c r="T11" i="18"/>
  <c r="R11" i="18"/>
  <c r="Q11" i="18"/>
  <c r="C11" i="18"/>
  <c r="T10" i="18"/>
  <c r="R10" i="18"/>
  <c r="Q10" i="18"/>
  <c r="U10" i="18" s="1"/>
  <c r="V10" i="18" s="1"/>
  <c r="C10" i="18"/>
  <c r="T9" i="18"/>
  <c r="R9" i="18"/>
  <c r="Q9" i="18"/>
  <c r="U9" i="18" s="1"/>
  <c r="V9" i="18" s="1"/>
  <c r="C9" i="18"/>
  <c r="T8" i="18"/>
  <c r="R8" i="18"/>
  <c r="Q8" i="18"/>
  <c r="U8" i="18" s="1"/>
  <c r="V8" i="18" s="1"/>
  <c r="C8" i="18"/>
  <c r="T7" i="18"/>
  <c r="R7" i="18"/>
  <c r="Q7" i="18"/>
  <c r="U7" i="18" s="1"/>
  <c r="V7" i="18" s="1"/>
  <c r="C7" i="18"/>
  <c r="T6" i="18"/>
  <c r="R6" i="18"/>
  <c r="Q6" i="18"/>
  <c r="U6" i="18" s="1"/>
  <c r="V6" i="18" s="1"/>
  <c r="C6" i="18"/>
  <c r="T5" i="18"/>
  <c r="R5" i="18"/>
  <c r="Q5" i="18"/>
  <c r="U5" i="18" s="1"/>
  <c r="V5" i="18" s="1"/>
  <c r="C5" i="18"/>
  <c r="T4" i="18"/>
  <c r="R4" i="18"/>
  <c r="Q4" i="18"/>
  <c r="C4" i="18"/>
  <c r="F1" i="18"/>
  <c r="D52" i="18" s="1"/>
  <c r="R54" i="19" l="1"/>
  <c r="Q54" i="19"/>
  <c r="U15" i="19"/>
  <c r="V15" i="19" s="1"/>
  <c r="D52" i="19"/>
  <c r="S9" i="19"/>
  <c r="S38" i="19"/>
  <c r="S14" i="19"/>
  <c r="S24" i="19"/>
  <c r="S47" i="19"/>
  <c r="S32" i="19"/>
  <c r="S48" i="19"/>
  <c r="S6" i="19"/>
  <c r="S40" i="19"/>
  <c r="S33" i="19"/>
  <c r="S43" i="18"/>
  <c r="Q54" i="18"/>
  <c r="S40" i="18"/>
  <c r="S16" i="18"/>
  <c r="S9" i="18"/>
  <c r="S49" i="18"/>
  <c r="S24" i="18"/>
  <c r="S26" i="18"/>
  <c r="S8" i="18"/>
  <c r="S32" i="18"/>
  <c r="S47" i="18"/>
  <c r="S27" i="18"/>
  <c r="S48" i="18"/>
  <c r="S51" i="18"/>
  <c r="I13" i="19"/>
  <c r="D16" i="19"/>
  <c r="I28" i="19"/>
  <c r="D7" i="19"/>
  <c r="I10" i="19"/>
  <c r="I44" i="19"/>
  <c r="D6" i="19"/>
  <c r="I36" i="19"/>
  <c r="D10" i="19"/>
  <c r="D13" i="19"/>
  <c r="D19" i="19"/>
  <c r="D22" i="19"/>
  <c r="D31" i="19"/>
  <c r="D39" i="19"/>
  <c r="D49" i="19"/>
  <c r="D51" i="19"/>
  <c r="D12" i="19"/>
  <c r="D18" i="19"/>
  <c r="D21" i="19"/>
  <c r="D27" i="19"/>
  <c r="D30" i="19"/>
  <c r="D38" i="19"/>
  <c r="D46" i="19"/>
  <c r="D53" i="19"/>
  <c r="D5" i="19"/>
  <c r="D9" i="19"/>
  <c r="I12" i="19"/>
  <c r="I18" i="19"/>
  <c r="I21" i="19"/>
  <c r="D24" i="19"/>
  <c r="I53" i="19"/>
  <c r="I5" i="19"/>
  <c r="D8" i="19"/>
  <c r="D15" i="19"/>
  <c r="D20" i="19"/>
  <c r="D26" i="19"/>
  <c r="D29" i="19"/>
  <c r="D37" i="19"/>
  <c r="D45" i="19"/>
  <c r="D50" i="19"/>
  <c r="D4" i="19"/>
  <c r="I8" i="19"/>
  <c r="I20" i="19"/>
  <c r="I26" i="19"/>
  <c r="I29" i="19"/>
  <c r="I37" i="19"/>
  <c r="I45" i="19"/>
  <c r="I52" i="19"/>
  <c r="I4" i="19"/>
  <c r="D11" i="19"/>
  <c r="D14" i="19"/>
  <c r="D23" i="19"/>
  <c r="D28" i="19"/>
  <c r="D34" i="19"/>
  <c r="D36" i="19"/>
  <c r="D42" i="19"/>
  <c r="D44" i="19"/>
  <c r="D47" i="19"/>
  <c r="I6" i="19"/>
  <c r="S11" i="19"/>
  <c r="I14" i="19"/>
  <c r="S19" i="19"/>
  <c r="I22" i="19"/>
  <c r="S27" i="19"/>
  <c r="I30" i="19"/>
  <c r="S35" i="19"/>
  <c r="I38" i="19"/>
  <c r="S43" i="19"/>
  <c r="I46" i="19"/>
  <c r="S51" i="19"/>
  <c r="S17" i="19"/>
  <c r="S34" i="19"/>
  <c r="S42" i="19"/>
  <c r="S4" i="19"/>
  <c r="I7" i="19"/>
  <c r="S12" i="19"/>
  <c r="I15" i="19"/>
  <c r="S20" i="19"/>
  <c r="I23" i="19"/>
  <c r="S28" i="19"/>
  <c r="I31" i="19"/>
  <c r="D32" i="19"/>
  <c r="S36" i="19"/>
  <c r="I39" i="19"/>
  <c r="D40" i="19"/>
  <c r="S44" i="19"/>
  <c r="I47" i="19"/>
  <c r="D48" i="19"/>
  <c r="S52" i="19"/>
  <c r="S25" i="19"/>
  <c r="S41" i="19"/>
  <c r="S49" i="19"/>
  <c r="S50" i="19"/>
  <c r="S5" i="19"/>
  <c r="U11" i="19"/>
  <c r="V11" i="19" s="1"/>
  <c r="S13" i="19"/>
  <c r="I16" i="19"/>
  <c r="D17" i="19"/>
  <c r="S21" i="19"/>
  <c r="I24" i="19"/>
  <c r="D25" i="19"/>
  <c r="S29" i="19"/>
  <c r="I32" i="19"/>
  <c r="D33" i="19"/>
  <c r="S37" i="19"/>
  <c r="I40" i="19"/>
  <c r="D41" i="19"/>
  <c r="S45" i="19"/>
  <c r="I48" i="19"/>
  <c r="S53" i="19"/>
  <c r="S10" i="19"/>
  <c r="S26" i="19"/>
  <c r="U4" i="19"/>
  <c r="V4" i="19" s="1"/>
  <c r="I9" i="19"/>
  <c r="I17" i="19"/>
  <c r="S22" i="19"/>
  <c r="I25" i="19"/>
  <c r="S30" i="19"/>
  <c r="I33" i="19"/>
  <c r="I41" i="19"/>
  <c r="S46" i="19"/>
  <c r="I49" i="19"/>
  <c r="S7" i="19"/>
  <c r="S15" i="19"/>
  <c r="S23" i="19"/>
  <c r="S31" i="19"/>
  <c r="I34" i="19"/>
  <c r="D35" i="19"/>
  <c r="S39" i="19"/>
  <c r="I42" i="19"/>
  <c r="D43" i="19"/>
  <c r="I50" i="19"/>
  <c r="S18" i="19"/>
  <c r="S8" i="19"/>
  <c r="I11" i="19"/>
  <c r="S16" i="19"/>
  <c r="I19" i="19"/>
  <c r="I27" i="19"/>
  <c r="I35" i="19"/>
  <c r="I43" i="19"/>
  <c r="I51" i="19"/>
  <c r="I37" i="18"/>
  <c r="I12" i="18"/>
  <c r="D51" i="18"/>
  <c r="D28" i="18"/>
  <c r="D5" i="18"/>
  <c r="D20" i="18"/>
  <c r="D45" i="18"/>
  <c r="D32" i="18"/>
  <c r="I29" i="18"/>
  <c r="D15" i="18"/>
  <c r="I20" i="18"/>
  <c r="D37" i="18"/>
  <c r="D40" i="18"/>
  <c r="I5" i="18"/>
  <c r="D8" i="18"/>
  <c r="D14" i="18"/>
  <c r="D23" i="18"/>
  <c r="I28" i="18"/>
  <c r="D36" i="18"/>
  <c r="I45" i="18"/>
  <c r="D48" i="18"/>
  <c r="D4" i="18"/>
  <c r="D11" i="18"/>
  <c r="I14" i="18"/>
  <c r="D22" i="18"/>
  <c r="D31" i="18"/>
  <c r="I36" i="18"/>
  <c r="D44" i="18"/>
  <c r="D53" i="18"/>
  <c r="I4" i="18"/>
  <c r="I22" i="18"/>
  <c r="D30" i="18"/>
  <c r="D39" i="18"/>
  <c r="I44" i="18"/>
  <c r="I53" i="18"/>
  <c r="D7" i="18"/>
  <c r="D13" i="18"/>
  <c r="I30" i="18"/>
  <c r="D38" i="18"/>
  <c r="D47" i="18"/>
  <c r="D6" i="18"/>
  <c r="I10" i="18"/>
  <c r="I13" i="18"/>
  <c r="D16" i="18"/>
  <c r="D21" i="18"/>
  <c r="I38" i="18"/>
  <c r="D46" i="18"/>
  <c r="I52" i="18"/>
  <c r="I6" i="18"/>
  <c r="D12" i="18"/>
  <c r="I21" i="18"/>
  <c r="D24" i="18"/>
  <c r="D29" i="18"/>
  <c r="D43" i="18"/>
  <c r="I46" i="18"/>
  <c r="S4" i="18"/>
  <c r="I7" i="18"/>
  <c r="S12" i="18"/>
  <c r="I15" i="18"/>
  <c r="S20" i="18"/>
  <c r="I23" i="18"/>
  <c r="S28" i="18"/>
  <c r="I31" i="18"/>
  <c r="S36" i="18"/>
  <c r="I39" i="18"/>
  <c r="S44" i="18"/>
  <c r="I47" i="18"/>
  <c r="S52" i="18"/>
  <c r="S17" i="18"/>
  <c r="S25" i="18"/>
  <c r="S41" i="18"/>
  <c r="S34" i="18"/>
  <c r="S11" i="18"/>
  <c r="S19" i="18"/>
  <c r="S35" i="18"/>
  <c r="S5" i="18"/>
  <c r="I8" i="18"/>
  <c r="D9" i="18"/>
  <c r="U11" i="18"/>
  <c r="V11" i="18" s="1"/>
  <c r="S13" i="18"/>
  <c r="I16" i="18"/>
  <c r="D17" i="18"/>
  <c r="S21" i="18"/>
  <c r="I24" i="18"/>
  <c r="D25" i="18"/>
  <c r="U27" i="18"/>
  <c r="V27" i="18" s="1"/>
  <c r="S29" i="18"/>
  <c r="I32" i="18"/>
  <c r="D33" i="18"/>
  <c r="S37" i="18"/>
  <c r="I40" i="18"/>
  <c r="D41" i="18"/>
  <c r="U43" i="18"/>
  <c r="V43" i="18" s="1"/>
  <c r="S45" i="18"/>
  <c r="I48" i="18"/>
  <c r="D49" i="18"/>
  <c r="S53" i="18"/>
  <c r="S33" i="18"/>
  <c r="S18" i="18"/>
  <c r="U4" i="18"/>
  <c r="V4" i="18" s="1"/>
  <c r="S6" i="18"/>
  <c r="I9" i="18"/>
  <c r="D10" i="18"/>
  <c r="S14" i="18"/>
  <c r="I17" i="18"/>
  <c r="D18" i="18"/>
  <c r="S22" i="18"/>
  <c r="I25" i="18"/>
  <c r="D26" i="18"/>
  <c r="S30" i="18"/>
  <c r="I33" i="18"/>
  <c r="D34" i="18"/>
  <c r="S38" i="18"/>
  <c r="I41" i="18"/>
  <c r="D42" i="18"/>
  <c r="S46" i="18"/>
  <c r="I49" i="18"/>
  <c r="D50" i="18"/>
  <c r="S10" i="18"/>
  <c r="S42" i="18"/>
  <c r="S50" i="18"/>
  <c r="S7" i="18"/>
  <c r="S15" i="18"/>
  <c r="I18" i="18"/>
  <c r="D19" i="18"/>
  <c r="S23" i="18"/>
  <c r="I26" i="18"/>
  <c r="D27" i="18"/>
  <c r="S31" i="18"/>
  <c r="I34" i="18"/>
  <c r="D35" i="18"/>
  <c r="S39" i="18"/>
  <c r="I42" i="18"/>
  <c r="I50" i="18"/>
  <c r="I11" i="18"/>
  <c r="I19" i="18"/>
  <c r="I27" i="18"/>
  <c r="I35" i="18"/>
  <c r="I43" i="18"/>
  <c r="I51" i="18"/>
  <c r="F1" i="1" l="1"/>
  <c r="R53" i="1"/>
  <c r="Q53" i="1"/>
  <c r="C53" i="1"/>
  <c r="R52" i="1"/>
  <c r="Q52" i="1"/>
  <c r="U52" i="1" s="1"/>
  <c r="C52" i="1"/>
  <c r="R51" i="1"/>
  <c r="Q51" i="1"/>
  <c r="U51" i="1" s="1"/>
  <c r="C51" i="1"/>
  <c r="R50" i="1"/>
  <c r="Q50" i="1"/>
  <c r="U50" i="1" s="1"/>
  <c r="C50" i="1"/>
  <c r="R49" i="1"/>
  <c r="Q49" i="1"/>
  <c r="U49" i="1" s="1"/>
  <c r="C49" i="1"/>
  <c r="R48" i="1"/>
  <c r="Q48" i="1"/>
  <c r="U48" i="1" s="1"/>
  <c r="C48" i="1"/>
  <c r="R47" i="1"/>
  <c r="Q47" i="1"/>
  <c r="C47" i="1"/>
  <c r="R46" i="1"/>
  <c r="Q46" i="1"/>
  <c r="U46" i="1" s="1"/>
  <c r="C46" i="1"/>
  <c r="R45" i="1"/>
  <c r="Q45" i="1"/>
  <c r="U45" i="1" s="1"/>
  <c r="C45" i="1"/>
  <c r="R44" i="1"/>
  <c r="Q44" i="1"/>
  <c r="U44" i="1" s="1"/>
  <c r="C44" i="1"/>
  <c r="R43" i="1"/>
  <c r="Q43" i="1"/>
  <c r="U43" i="1" s="1"/>
  <c r="C43" i="1"/>
  <c r="R42" i="1"/>
  <c r="Q42" i="1"/>
  <c r="U42" i="1" s="1"/>
  <c r="C42" i="1"/>
  <c r="R41" i="1"/>
  <c r="Q41" i="1"/>
  <c r="U41" i="1" s="1"/>
  <c r="C41" i="1"/>
  <c r="R40" i="1"/>
  <c r="Q40" i="1"/>
  <c r="U40" i="1" s="1"/>
  <c r="C40" i="1"/>
  <c r="R39" i="1"/>
  <c r="Q39" i="1"/>
  <c r="U39" i="1" s="1"/>
  <c r="C39" i="1"/>
  <c r="R38" i="1"/>
  <c r="Q38" i="1"/>
  <c r="U38" i="1" s="1"/>
  <c r="C38" i="1"/>
  <c r="R37" i="1"/>
  <c r="Q37" i="1"/>
  <c r="U37" i="1" s="1"/>
  <c r="C37" i="1"/>
  <c r="R36" i="1"/>
  <c r="Q36" i="1"/>
  <c r="U36" i="1" s="1"/>
  <c r="C36" i="1"/>
  <c r="R35" i="1"/>
  <c r="Q35" i="1"/>
  <c r="U35" i="1" s="1"/>
  <c r="C35" i="1"/>
  <c r="R34" i="1"/>
  <c r="Q34" i="1"/>
  <c r="U34" i="1" s="1"/>
  <c r="C34" i="1"/>
  <c r="R33" i="1"/>
  <c r="Q33" i="1"/>
  <c r="U33" i="1" s="1"/>
  <c r="C33" i="1"/>
  <c r="R32" i="1"/>
  <c r="Q32" i="1"/>
  <c r="U32" i="1" s="1"/>
  <c r="C32" i="1"/>
  <c r="R31" i="1"/>
  <c r="Q31" i="1"/>
  <c r="U31" i="1" s="1"/>
  <c r="V31" i="1" s="1"/>
  <c r="C31" i="1"/>
  <c r="R30" i="1"/>
  <c r="Q30" i="1"/>
  <c r="U30" i="1" s="1"/>
  <c r="C30" i="1"/>
  <c r="R29" i="1"/>
  <c r="Q29" i="1"/>
  <c r="C29" i="1"/>
  <c r="R28" i="1"/>
  <c r="Q28" i="1"/>
  <c r="U28" i="1" s="1"/>
  <c r="C28" i="1"/>
  <c r="R27" i="1"/>
  <c r="Q27" i="1"/>
  <c r="U27" i="1" s="1"/>
  <c r="C27" i="1"/>
  <c r="R26" i="1"/>
  <c r="Q26" i="1"/>
  <c r="C26" i="1"/>
  <c r="R25" i="1"/>
  <c r="Q25" i="1"/>
  <c r="U25" i="1" s="1"/>
  <c r="C25" i="1"/>
  <c r="R24" i="1"/>
  <c r="Q24" i="1"/>
  <c r="U24" i="1" s="1"/>
  <c r="C24" i="1"/>
  <c r="R23" i="1"/>
  <c r="Q23" i="1"/>
  <c r="C23" i="1"/>
  <c r="R22" i="1"/>
  <c r="Q22" i="1"/>
  <c r="U22" i="1" s="1"/>
  <c r="C22" i="1"/>
  <c r="R21" i="1"/>
  <c r="Q21" i="1"/>
  <c r="U21" i="1" s="1"/>
  <c r="C21" i="1"/>
  <c r="R20" i="1"/>
  <c r="Q20" i="1"/>
  <c r="U20" i="1" s="1"/>
  <c r="C20" i="1"/>
  <c r="R19" i="1"/>
  <c r="Q19" i="1"/>
  <c r="U19" i="1" s="1"/>
  <c r="C19" i="1"/>
  <c r="R18" i="1"/>
  <c r="Q18" i="1"/>
  <c r="U18" i="1" s="1"/>
  <c r="C18" i="1"/>
  <c r="R17" i="1"/>
  <c r="Q17" i="1"/>
  <c r="U17" i="1" s="1"/>
  <c r="C17" i="1"/>
  <c r="R16" i="1"/>
  <c r="Q16" i="1"/>
  <c r="U16" i="1" s="1"/>
  <c r="C16" i="1"/>
  <c r="R15" i="1"/>
  <c r="Q15" i="1"/>
  <c r="C15" i="1"/>
  <c r="R14" i="1"/>
  <c r="Q14" i="1"/>
  <c r="U14" i="1" s="1"/>
  <c r="C14" i="1"/>
  <c r="R13" i="1"/>
  <c r="Q13" i="1"/>
  <c r="C13" i="1"/>
  <c r="T12" i="1"/>
  <c r="R12" i="1"/>
  <c r="Q12" i="1"/>
  <c r="U12" i="1" s="1"/>
  <c r="C12" i="1"/>
  <c r="R11" i="1"/>
  <c r="Q11" i="1"/>
  <c r="U11" i="1" s="1"/>
  <c r="C11" i="1"/>
  <c r="R10" i="1"/>
  <c r="Q10" i="1"/>
  <c r="U10" i="1" s="1"/>
  <c r="C10" i="1"/>
  <c r="R9" i="1"/>
  <c r="Q9" i="1"/>
  <c r="U9" i="1" s="1"/>
  <c r="C9" i="1"/>
  <c r="T8" i="1"/>
  <c r="R8" i="1"/>
  <c r="Q8" i="1"/>
  <c r="C8" i="1"/>
  <c r="T7" i="1"/>
  <c r="R7" i="1"/>
  <c r="Q7" i="1"/>
  <c r="U7" i="1" s="1"/>
  <c r="C7" i="1"/>
  <c r="R6" i="1"/>
  <c r="Q6" i="1"/>
  <c r="C6" i="1"/>
  <c r="T4" i="1"/>
  <c r="R4" i="1"/>
  <c r="Q4" i="1"/>
  <c r="U4" i="1" s="1"/>
  <c r="V4" i="1" s="1"/>
  <c r="C4" i="1"/>
  <c r="T29" i="1"/>
  <c r="T32" i="1"/>
  <c r="T26" i="1"/>
  <c r="T40" i="1"/>
  <c r="T11" i="1"/>
  <c r="T47" i="1"/>
  <c r="S5" i="1" l="1"/>
  <c r="I5" i="1"/>
  <c r="D5" i="1"/>
  <c r="U26" i="1"/>
  <c r="V26" i="1" s="1"/>
  <c r="U8" i="1"/>
  <c r="V8" i="1" s="1"/>
  <c r="V41" i="1"/>
  <c r="V40" i="1"/>
  <c r="U47" i="1"/>
  <c r="V47" i="1" s="1"/>
  <c r="U23" i="1"/>
  <c r="V23" i="1" s="1"/>
  <c r="U15" i="1"/>
  <c r="V15" i="1" s="1"/>
  <c r="U6" i="1"/>
  <c r="V6" i="1" s="1"/>
  <c r="V33" i="1"/>
  <c r="V49" i="1"/>
  <c r="V34" i="1"/>
  <c r="V42" i="1"/>
  <c r="V7" i="1"/>
  <c r="V9" i="1"/>
  <c r="V22" i="1"/>
  <c r="V35" i="1"/>
  <c r="V43" i="1"/>
  <c r="V17" i="1"/>
  <c r="V25" i="1"/>
  <c r="V38" i="1"/>
  <c r="V46" i="1"/>
  <c r="U53" i="1"/>
  <c r="V53" i="1" s="1"/>
  <c r="U29" i="1"/>
  <c r="V29" i="1" s="1"/>
  <c r="U13" i="1"/>
  <c r="V13" i="1" s="1"/>
  <c r="V28" i="1"/>
  <c r="V20" i="1"/>
  <c r="T9" i="1"/>
  <c r="T10" i="1"/>
  <c r="T18" i="1"/>
  <c r="T24" i="1"/>
  <c r="T6" i="1"/>
  <c r="S9" i="1"/>
  <c r="I11" i="1"/>
  <c r="I14" i="1"/>
  <c r="D48" i="1"/>
  <c r="S10" i="1"/>
  <c r="S11" i="1"/>
  <c r="S12" i="1"/>
  <c r="V12" i="1"/>
  <c r="S14" i="1"/>
  <c r="D24" i="1"/>
  <c r="D30" i="1"/>
  <c r="D22" i="1"/>
  <c r="S27" i="1"/>
  <c r="I45" i="1"/>
  <c r="I41" i="1"/>
  <c r="I35" i="1"/>
  <c r="I50" i="1"/>
  <c r="I36" i="1"/>
  <c r="I30" i="1"/>
  <c r="D51" i="1"/>
  <c r="I46" i="1"/>
  <c r="I42" i="1"/>
  <c r="D37" i="1"/>
  <c r="D32" i="1"/>
  <c r="I31" i="1"/>
  <c r="I51" i="1"/>
  <c r="D47" i="1"/>
  <c r="D43" i="1"/>
  <c r="I37" i="1"/>
  <c r="I32" i="1"/>
  <c r="D52" i="1"/>
  <c r="I47" i="1"/>
  <c r="I43" i="1"/>
  <c r="D38" i="1"/>
  <c r="I48" i="1"/>
  <c r="I44" i="1"/>
  <c r="I39" i="1"/>
  <c r="I34" i="1"/>
  <c r="I24" i="1"/>
  <c r="I53" i="1"/>
  <c r="I49" i="1"/>
  <c r="I40" i="1"/>
  <c r="I29" i="1"/>
  <c r="D21" i="1"/>
  <c r="I20" i="1"/>
  <c r="I16" i="1"/>
  <c r="I25" i="1"/>
  <c r="I21" i="1"/>
  <c r="D44" i="1"/>
  <c r="D27" i="1"/>
  <c r="I22" i="1"/>
  <c r="I17" i="1"/>
  <c r="D4" i="1"/>
  <c r="I6" i="1"/>
  <c r="D39" i="1"/>
  <c r="D34" i="1"/>
  <c r="D33" i="1"/>
  <c r="D26" i="1"/>
  <c r="I15" i="1"/>
  <c r="I4" i="1"/>
  <c r="I27" i="1"/>
  <c r="I26" i="1"/>
  <c r="I18" i="1"/>
  <c r="I10" i="1"/>
  <c r="I9" i="1"/>
  <c r="I8" i="1"/>
  <c r="I7" i="1"/>
  <c r="I52" i="1"/>
  <c r="I23" i="1"/>
  <c r="I19" i="1"/>
  <c r="D13" i="1"/>
  <c r="I12" i="1"/>
  <c r="I33" i="1"/>
  <c r="D20" i="1"/>
  <c r="D16" i="1"/>
  <c r="I13" i="1"/>
  <c r="D15" i="1"/>
  <c r="S23" i="1"/>
  <c r="I38" i="1"/>
  <c r="S52" i="1"/>
  <c r="S41" i="1"/>
  <c r="S15" i="1"/>
  <c r="D12" i="1"/>
  <c r="S16" i="1"/>
  <c r="D17" i="1"/>
  <c r="I28" i="1"/>
  <c r="D19" i="1"/>
  <c r="S43" i="1"/>
  <c r="S19" i="1"/>
  <c r="V19" i="1"/>
  <c r="S7" i="1"/>
  <c r="S4" i="1"/>
  <c r="S8" i="1"/>
  <c r="S18" i="1"/>
  <c r="S20" i="1"/>
  <c r="D25" i="1"/>
  <c r="S17" i="1"/>
  <c r="T19" i="1"/>
  <c r="S22" i="1"/>
  <c r="T27" i="1"/>
  <c r="S29" i="1"/>
  <c r="S39" i="1"/>
  <c r="V39" i="1"/>
  <c r="D50" i="1"/>
  <c r="T31" i="1"/>
  <c r="T37" i="1"/>
  <c r="T38" i="1"/>
  <c r="T44" i="1"/>
  <c r="T45" i="1"/>
  <c r="T28" i="1"/>
  <c r="T14" i="1"/>
  <c r="V16" i="1"/>
  <c r="S21" i="1"/>
  <c r="S25" i="1"/>
  <c r="V27" i="1"/>
  <c r="V30" i="1"/>
  <c r="S30" i="1"/>
  <c r="S32" i="1"/>
  <c r="S33" i="1"/>
  <c r="S34" i="1"/>
  <c r="D36" i="1"/>
  <c r="S44" i="1"/>
  <c r="V44" i="1"/>
  <c r="D11" i="1"/>
  <c r="S13" i="1"/>
  <c r="D14" i="1"/>
  <c r="T15" i="1"/>
  <c r="D23" i="1"/>
  <c r="S38" i="1"/>
  <c r="S46" i="1"/>
  <c r="T53" i="1"/>
  <c r="T36" i="1"/>
  <c r="T46" i="1"/>
  <c r="T52" i="1"/>
  <c r="T33" i="1"/>
  <c r="D6" i="1"/>
  <c r="D9" i="1"/>
  <c r="D10" i="1"/>
  <c r="V11" i="1"/>
  <c r="V14" i="1"/>
  <c r="T17" i="1"/>
  <c r="D18" i="1"/>
  <c r="T22" i="1"/>
  <c r="V24" i="1"/>
  <c r="S26" i="1"/>
  <c r="D42" i="1"/>
  <c r="T43" i="1"/>
  <c r="D7" i="1"/>
  <c r="D8" i="1"/>
  <c r="T49" i="1"/>
  <c r="T35" i="1"/>
  <c r="T50" i="1"/>
  <c r="T42" i="1"/>
  <c r="T51" i="1"/>
  <c r="T48" i="1"/>
  <c r="T39" i="1"/>
  <c r="S53" i="1"/>
  <c r="S49" i="1"/>
  <c r="S40" i="1"/>
  <c r="V10" i="1"/>
  <c r="V18" i="1"/>
  <c r="T21" i="1"/>
  <c r="T25" i="1"/>
  <c r="D28" i="1"/>
  <c r="S28" i="1"/>
  <c r="S51" i="1"/>
  <c r="T41" i="1"/>
  <c r="T34" i="1"/>
  <c r="S6" i="1"/>
  <c r="T16" i="1"/>
  <c r="T20" i="1"/>
  <c r="V21" i="1"/>
  <c r="S24" i="1"/>
  <c r="T30" i="1"/>
  <c r="S37" i="1"/>
  <c r="S45" i="1"/>
  <c r="S47" i="1"/>
  <c r="S48" i="1"/>
  <c r="V48" i="1"/>
  <c r="T13" i="1"/>
  <c r="T23" i="1"/>
  <c r="D29" i="1"/>
  <c r="D31" i="1"/>
  <c r="S35" i="1"/>
  <c r="D46" i="1"/>
  <c r="S31" i="1"/>
  <c r="D35" i="1"/>
  <c r="V36" i="1"/>
  <c r="D41" i="1"/>
  <c r="S42" i="1"/>
  <c r="D45" i="1"/>
  <c r="V50" i="1"/>
  <c r="S36" i="1"/>
  <c r="D40" i="1"/>
  <c r="V45" i="1"/>
  <c r="D49" i="1"/>
  <c r="S50" i="1"/>
  <c r="D53" i="1"/>
  <c r="V52" i="1"/>
  <c r="V32" i="1"/>
  <c r="V37" i="1"/>
  <c r="V5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<sst xmlns="http://schemas.openxmlformats.org/spreadsheetml/2006/main" count="732" uniqueCount="205">
  <si>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</si>
  <si>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</si>
  <si>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</si>
  <si>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</si>
  <si>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</si>
  <si>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</si>
  <si>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</si>
  <si>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</si>
  <si>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</si>
  <si>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</si>
  <si>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</si>
  <si>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</si>
  <si>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</si>
  <si>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</si>
  <si>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</si>
  <si>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</si>
  <si>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</si>
  <si>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</si>
  <si>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</si>
  <si>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</si>
  <si>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</si>
  <si>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</si>
  <si>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</si>
  <si>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</si>
  <si>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</si>
  <si>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</si>
  <si>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</si>
  <si>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</si>
  <si>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</si>
  <si>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</si>
  <si>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</si>
  <si>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</si>
  <si>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</si>
  <si>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</si>
  <si>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</si>
  <si>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</si>
  <si>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</si>
  <si>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</si>
  <si>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</si>
  <si>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</si>
  <si>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</si>
  <si>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</si>
  <si>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</si>
  <si>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</si>
  <si>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</si>
  <si>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</si>
  <si>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</si>
  <si>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</si>
  <si>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</si>
  <si>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</si>
  <si>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</si>
  <si>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</si>
  <si>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</si>
  <si>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</si>
  <si>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</si>
  <si>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</si>
  <si>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</si>
  <si>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</si>
  <si>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</si>
  <si>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</si>
  <si>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</si>
  <si>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</si>
  <si>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</si>
  <si>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</si>
  <si>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</si>
  <si>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</si>
  <si>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</si>
  <si>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</si>
  <si>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</si>
  <si>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</si>
  <si>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</si>
  <si>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</si>
  <si>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</si>
  <si>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</si>
  <si>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</si>
  <si>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</si>
  <si>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</si>
  <si>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</si>
  <si>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</si>
  <si>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</si>
  <si>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</si>
  <si>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</si>
  <si>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</si>
  <si>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</si>
  <si>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</si>
  <si>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</si>
  <si>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</si>
  <si>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</si>
  <si>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</si>
  <si>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</si>
  <si>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</si>
  <si>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</si>
  <si>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</si>
  <si>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</si>
  <si>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</si>
  <si>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</si>
  <si>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</si>
  <si>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</si>
  <si>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</si>
  <si>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</si>
  <si>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</si>
  <si>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</si>
  <si>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</si>
  <si>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</si>
  <si>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</si>
  <si>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</si>
  <si>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</si>
  <si>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</si>
  <si>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</si>
  <si>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</si>
  <si>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</si>
  <si>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</si>
  <si>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</si>
  <si>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</si>
  <si>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</si>
  <si>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</si>
  <si>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</si>
  <si>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</si>
  <si>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</si>
  <si>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</si>
  <si>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</si>
  <si>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</si>
  <si>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</si>
  <si>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</si>
  <si>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</si>
  <si>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</si>
  <si>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</si>
  <si>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</si>
  <si>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</si>
  <si>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</si>
  <si>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</si>
  <si>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</si>
  <si>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</si>
  <si>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</si>
  <si>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</si>
  <si>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</si>
  <si>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</si>
  <si>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</si>
  <si>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</si>
  <si>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</si>
  <si>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</si>
  <si>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</si>
  <si>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</si>
  <si>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</si>
  <si>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</si>
  <si>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</si>
  <si>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</si>
  <si>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</si>
  <si>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</si>
  <si>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</si>
  <si>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</si>
  <si>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</si>
  <si>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</si>
  <si>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</si>
  <si>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</si>
  <si>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</si>
  <si>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</si>
  <si>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</si>
  <si>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</si>
  <si>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</si>
  <si>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</si>
  <si>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수수료
할인</t>
    <phoneticPr fontId="1" type="noConversion"/>
  </si>
  <si>
    <t>생년월일</t>
    <phoneticPr fontId="1" type="noConversion"/>
  </si>
  <si>
    <t>오늘 날짜</t>
    <phoneticPr fontId="1" type="noConversion"/>
  </si>
  <si>
    <t>만
나이</t>
    <phoneticPr fontId="1" type="noConversion"/>
  </si>
  <si>
    <t>관람공백기
(일)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</si>
  <si>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</si>
  <si>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</si>
  <si>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</si>
  <si>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</si>
  <si>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</si>
  <si>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</si>
  <si>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</si>
  <si>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</si>
  <si>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</si>
  <si>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</si>
  <si>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</si>
  <si>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</si>
  <si>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</si>
  <si>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</si>
  <si>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</si>
  <si>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</si>
  <si>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</si>
  <si>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</si>
  <si>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</si>
  <si>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</si>
  <si>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</si>
  <si>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</si>
  <si>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</si>
  <si>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</si>
  <si>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</si>
  <si>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</si>
  <si>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</si>
  <si>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</si>
  <si>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</si>
  <si>
    <t>최애
분야</t>
    <phoneticPr fontId="1" type="noConversion"/>
  </si>
  <si>
    <t>클래식</t>
  </si>
  <si>
    <t>콘서트</t>
  </si>
  <si>
    <t>무용</t>
  </si>
  <si>
    <t>페스티벌</t>
  </si>
  <si>
    <t>뮤지컬</t>
  </si>
  <si>
    <t>영화</t>
  </si>
  <si>
    <t>연극</t>
  </si>
  <si>
    <t>남</t>
  </si>
  <si>
    <t>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</si>
</sst>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9" fontId="0" fillId="0" borderId="9" xfId="0" applyNumberFormat="1" applyBorder="1">
      <alignment vertical="center"/>
    </xf>
    <xf numFmtId="9" fontId="0" fillId="0" borderId="11" xfId="0" applyNumberFormat="1" applyBorder="1">
      <alignment vertical="center"/>
    </xf>
    <xf numFmtId="9" fontId="0" fillId="0" borderId="12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13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9" fontId="0" fillId="0" borderId="6" xfId="0" applyNumberFormat="1" applyBorder="1">
      <alignment vertical="center"/>
    </xf>
    <xf numFmtId="9" fontId="0" fillId="0" borderId="18" xfId="0" applyNumberFormat="1" applyBorder="1">
      <alignment vertical="center"/>
    </xf>
    <xf numFmtId="9" fontId="0" fillId="0" borderId="19" xfId="0" applyNumberFormat="1" applyBorder="1">
      <alignment vertical="center"/>
    </xf>
    <xf numFmtId="0" fontId="0" fillId="0" borderId="20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2" fillId="0" borderId="0" xfId="0" applyNumberFormat="1" applyFo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DCDFF"/>
      <color rgb="FFECD9FF"/>
      <color rgb="FF6600CC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V53"/>
  <sheetViews>
    <sheetView tabSelected="1" workbookViewId="0">
      <selection activeCell="A5" sqref="A5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hidden="1" customWidth="1"/>
    <col min="4" max="4" width="7.796875" style="20" hidden="1" customWidth="1"/>
    <col min="5" max="5" width="5.59765625" style="20" hidden="1" customWidth="1"/>
    <col min="6" max="6" width="14" style="20" hidden="1" customWidth="1"/>
    <col min="7" max="7" width="10.69921875" style="20" hidden="1" customWidth="1"/>
    <col min="8" max="8" width="12" style="20" hidden="1" customWidth="1"/>
    <col min="9" max="9" width="6.59765625" style="20" hidden="1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3.69921875" style="20" customWidth="1"/>
    <col min="24" max="16384" width="9.09765625" style="20"/>
  </cols>
  <sheetData>
    <row r="1" spans="1:22" x14ac:dyDescent="0.4">
      <c r="D1" s="41" t="s">
        <v>163</v>
      </c>
      <c r="E1" s="39"/>
      <c r="F1" s="22">
        <f ca="1">TODAY()</f>
        <v>45827</v>
      </c>
      <c r="G1" s="34"/>
      <c r="H1" s="23"/>
      <c r="I1" s="24"/>
      <c r="J1" s="39" t="s">
        <v>34</v>
      </c>
      <c r="K1" s="40"/>
      <c r="L1" s="40"/>
      <c r="M1" s="40"/>
      <c r="N1" s="40"/>
      <c r="O1" s="40"/>
      <c r="P1" s="40"/>
    </row>
    <row r="2" spans="1:22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40" t="s">
        <v>117</v>
      </c>
      <c r="R2" s="40"/>
      <c r="S2" s="40"/>
    </row>
    <row r="3" spans="1:22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196</v>
      </c>
      <c r="K3" s="21" t="s">
        <v>197</v>
      </c>
      <c r="L3" s="21" t="s">
        <v>198</v>
      </c>
      <c r="M3" s="21" t="s">
        <v>199</v>
      </c>
      <c r="N3" s="21" t="s">
        <v>200</v>
      </c>
      <c r="O3" s="21" t="s">
        <v>201</v>
      </c>
      <c r="P3" s="21" t="s">
        <v>202</v>
      </c>
      <c r="Q3" s="21" t="s">
        <v>114</v>
      </c>
      <c r="R3" s="21" t="s">
        <v>115</v>
      </c>
      <c r="S3" s="21" t="s">
        <v>116</v>
      </c>
      <c r="T3" s="25" t="s">
        <v>195</v>
      </c>
      <c r="U3" s="25" t="s">
        <v>129</v>
      </c>
      <c r="V3" s="25" t="s">
        <v>157</v>
      </c>
    </row>
    <row r="4" spans="1:22" hidden="1" x14ac:dyDescent="0.4">
      <c r="A4" s="27" t="s">
        <v>4</v>
      </c>
      <c r="B4" s="21" t="s">
        <v>118</v>
      </c>
      <c r="C4" s="22">
        <f t="shared" ref="C4:C35" si="0">DATE(IF(VALUE(RIGHT(B4,1))&gt;=3,LEFT(B4,2)+100,LEFT(B4,2)),MID(B4,3,2),MID(B4,5,2))</f>
        <v>33832</v>
      </c>
      <c r="D4" s="21">
        <f t="shared" ref="D4:D35" ca="1" si="1">DATEDIF(C4,$F$1,"y")</f>
        <v>32</v>
      </c>
      <c r="E4" s="21" t="s">
        <v>203</v>
      </c>
      <c r="F4" s="26" t="s">
        <v>166</v>
      </c>
      <c r="G4" s="22">
        <v>42424</v>
      </c>
      <c r="H4" s="22">
        <v>45354</v>
      </c>
      <c r="I4" s="21">
        <f t="shared" ref="I4:I35" ca="1" si="2">DATEDIF(H4,$F$1,"D")</f>
        <v>473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35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35" si="4">IF(AND(U4=TRUE, Q4&gt;=200), "STAR", IF(AND(U4=TRUE, Q4&gt;=100, Q4&lt;200), "SKY", "EARTH"))</f>
        <v>STAR</v>
      </c>
    </row>
    <row r="5" spans="1:22" x14ac:dyDescent="0.4">
      <c r="A5" s="35" t="s">
        <v>5</v>
      </c>
      <c r="B5" s="36" t="s">
        <v>119</v>
      </c>
      <c r="C5" s="37">
        <f t="shared" si="0"/>
        <v>31542</v>
      </c>
      <c r="D5" s="36">
        <f t="shared" ca="1" si="1"/>
        <v>39</v>
      </c>
      <c r="E5" s="36" t="s">
        <v>204</v>
      </c>
      <c r="F5" s="38" t="s">
        <v>167</v>
      </c>
      <c r="G5" s="37">
        <v>43165</v>
      </c>
      <c r="H5" s="37">
        <v>45285</v>
      </c>
      <c r="I5" s="36">
        <f t="shared" ca="1" si="2"/>
        <v>542</v>
      </c>
      <c r="J5" s="36">
        <v>5</v>
      </c>
      <c r="K5" s="36">
        <v>16</v>
      </c>
      <c r="L5" s="36">
        <v>0</v>
      </c>
      <c r="M5" s="36">
        <v>19</v>
      </c>
      <c r="N5" s="36">
        <v>0</v>
      </c>
      <c r="O5" s="36">
        <v>0</v>
      </c>
      <c r="P5" s="36">
        <v>0</v>
      </c>
      <c r="Q5" s="36">
        <f t="shared" ref="Q5" si="5">SUM(J5:P5)</f>
        <v>40</v>
      </c>
      <c r="R5" s="36">
        <f t="shared" ref="R5" si="6">AVERAGE(J5:P5)</f>
        <v>5.7142857142857144</v>
      </c>
      <c r="S5" s="36">
        <f t="shared" ref="S5" si="7">_xlfn.RANK.EQ(Q5,$Q$4:$Q$53,0)</f>
        <v>32</v>
      </c>
      <c r="T5" s="36" t="str">
        <f t="shared" si="3"/>
        <v>페스티벌</v>
      </c>
      <c r="U5" s="36" t="b">
        <f t="shared" ref="U5" si="8">AND(OR(J5&gt;=50, K5&gt;=50, L5&gt;=50, M5&gt;=50, N5&gt;=50, O5&gt;=50, P5&gt;=50),Q5&gt;=100)</f>
        <v>0</v>
      </c>
      <c r="V5" s="36" t="str">
        <f t="shared" si="4"/>
        <v>EARTH</v>
      </c>
    </row>
    <row r="6" spans="1:22" hidden="1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203</v>
      </c>
      <c r="F6" s="26" t="s">
        <v>168</v>
      </c>
      <c r="G6" s="22">
        <v>44521</v>
      </c>
      <c r="H6" s="22">
        <v>44854</v>
      </c>
      <c r="I6" s="21">
        <f t="shared" ca="1" si="2"/>
        <v>973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ref="Q6:Q53" si="9">SUM(J6:P6)</f>
        <v>305</v>
      </c>
      <c r="R6" s="21">
        <f t="shared" ref="R6:R53" si="10">AVERAGE(J6:P6)</f>
        <v>43.571428571428569</v>
      </c>
      <c r="S6" s="21">
        <f t="shared" ref="S6:S53" si="11">_xlfn.RANK.EQ(Q6,$Q$4:$Q$53,0)</f>
        <v>1</v>
      </c>
      <c r="T6" s="21" t="str">
        <f t="shared" si="3"/>
        <v>영화</v>
      </c>
      <c r="U6" s="21" t="b">
        <f t="shared" ref="U6:U53" si="12">AND(OR(J6&gt;=50, K6&gt;=50, L6&gt;=50, M6&gt;=50, N6&gt;=50, O6&gt;=50, P6&gt;=50),Q6&gt;=100)</f>
        <v>1</v>
      </c>
      <c r="V6" s="21" t="str">
        <f t="shared" si="4"/>
        <v>STAR</v>
      </c>
    </row>
    <row r="7" spans="1:22" hidden="1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203</v>
      </c>
      <c r="F7" s="26" t="s">
        <v>169</v>
      </c>
      <c r="G7" s="22">
        <v>42081</v>
      </c>
      <c r="H7" s="22">
        <v>45285</v>
      </c>
      <c r="I7" s="21">
        <f t="shared" ca="1" si="2"/>
        <v>542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9"/>
        <v>133</v>
      </c>
      <c r="R7" s="21">
        <f t="shared" si="10"/>
        <v>19</v>
      </c>
      <c r="S7" s="21">
        <f t="shared" si="11"/>
        <v>11</v>
      </c>
      <c r="T7" s="21" t="str">
        <f t="shared" si="3"/>
        <v>콘서트</v>
      </c>
      <c r="U7" s="21" t="b">
        <f t="shared" si="12"/>
        <v>1</v>
      </c>
      <c r="V7" s="21" t="str">
        <f t="shared" si="4"/>
        <v>SKY</v>
      </c>
    </row>
    <row r="8" spans="1:22" hidden="1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204</v>
      </c>
      <c r="F8" s="26" t="s">
        <v>170</v>
      </c>
      <c r="G8" s="22">
        <v>41509</v>
      </c>
      <c r="H8" s="22">
        <v>45114</v>
      </c>
      <c r="I8" s="21">
        <f t="shared" ca="1" si="2"/>
        <v>713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10"/>
        <v>30.285714285714285</v>
      </c>
      <c r="S8" s="21">
        <f t="shared" si="11"/>
        <v>3</v>
      </c>
      <c r="T8" s="21" t="str">
        <f t="shared" si="3"/>
        <v>클래식</v>
      </c>
      <c r="U8" s="21" t="b">
        <f t="shared" si="12"/>
        <v>1</v>
      </c>
      <c r="V8" s="21" t="str">
        <f t="shared" si="4"/>
        <v>STAR</v>
      </c>
    </row>
    <row r="9" spans="1:22" hidden="1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37</v>
      </c>
      <c r="E9" s="21" t="s">
        <v>204</v>
      </c>
      <c r="F9" s="26" t="s">
        <v>171</v>
      </c>
      <c r="G9" s="22">
        <v>43570</v>
      </c>
      <c r="H9" s="22">
        <v>45154</v>
      </c>
      <c r="I9" s="21">
        <f t="shared" ca="1" si="2"/>
        <v>673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9"/>
        <v>104</v>
      </c>
      <c r="R9" s="21">
        <f t="shared" si="10"/>
        <v>14.857142857142858</v>
      </c>
      <c r="S9" s="21">
        <f t="shared" si="11"/>
        <v>20</v>
      </c>
      <c r="T9" s="21" t="str">
        <f t="shared" si="3"/>
        <v>영화</v>
      </c>
      <c r="U9" s="21" t="b">
        <f t="shared" si="12"/>
        <v>1</v>
      </c>
      <c r="V9" s="21" t="str">
        <f t="shared" si="4"/>
        <v>SKY</v>
      </c>
    </row>
    <row r="10" spans="1:22" hidden="1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203</v>
      </c>
      <c r="F10" s="26" t="s">
        <v>172</v>
      </c>
      <c r="G10" s="22">
        <v>42560</v>
      </c>
      <c r="H10" s="22">
        <v>44815</v>
      </c>
      <c r="I10" s="21">
        <f t="shared" ca="1" si="2"/>
        <v>1012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9"/>
        <v>31</v>
      </c>
      <c r="R10" s="21">
        <f t="shared" si="10"/>
        <v>4.4285714285714288</v>
      </c>
      <c r="S10" s="21">
        <f t="shared" si="11"/>
        <v>35</v>
      </c>
      <c r="T10" s="21" t="str">
        <f t="shared" si="3"/>
        <v>페스티벌</v>
      </c>
      <c r="U10" s="21" t="b">
        <f t="shared" si="12"/>
        <v>0</v>
      </c>
      <c r="V10" s="21" t="str">
        <f t="shared" si="4"/>
        <v>EARTH</v>
      </c>
    </row>
    <row r="11" spans="1:22" hidden="1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204</v>
      </c>
      <c r="F11" s="26" t="s">
        <v>173</v>
      </c>
      <c r="G11" s="22">
        <v>40274</v>
      </c>
      <c r="H11" s="22">
        <v>44191</v>
      </c>
      <c r="I11" s="21">
        <f t="shared" ca="1" si="2"/>
        <v>1636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9"/>
        <v>8</v>
      </c>
      <c r="R11" s="21">
        <f t="shared" si="10"/>
        <v>1.1428571428571428</v>
      </c>
      <c r="S11" s="21">
        <f t="shared" si="11"/>
        <v>43</v>
      </c>
      <c r="T11" s="21" t="str">
        <f t="shared" si="3"/>
        <v>무용</v>
      </c>
      <c r="U11" s="21" t="b">
        <f t="shared" si="12"/>
        <v>0</v>
      </c>
      <c r="V11" s="21" t="str">
        <f t="shared" si="4"/>
        <v>EARTH</v>
      </c>
    </row>
    <row r="12" spans="1:22" hidden="1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203</v>
      </c>
      <c r="F12" s="26" t="s">
        <v>174</v>
      </c>
      <c r="G12" s="22">
        <v>40849</v>
      </c>
      <c r="H12" s="22">
        <v>45297</v>
      </c>
      <c r="I12" s="21">
        <f t="shared" ca="1" si="2"/>
        <v>530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9"/>
        <v>115</v>
      </c>
      <c r="R12" s="21">
        <f t="shared" si="10"/>
        <v>16.428571428571427</v>
      </c>
      <c r="S12" s="21">
        <f t="shared" si="11"/>
        <v>18</v>
      </c>
      <c r="T12" s="21" t="str">
        <f t="shared" si="3"/>
        <v>콘서트</v>
      </c>
      <c r="U12" s="21" t="b">
        <f t="shared" si="12"/>
        <v>1</v>
      </c>
      <c r="V12" s="21" t="str">
        <f t="shared" si="4"/>
        <v>SKY</v>
      </c>
    </row>
    <row r="13" spans="1:22" hidden="1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203</v>
      </c>
      <c r="F13" s="26" t="s">
        <v>175</v>
      </c>
      <c r="G13" s="22">
        <v>43184</v>
      </c>
      <c r="H13" s="22">
        <v>43901</v>
      </c>
      <c r="I13" s="21">
        <f t="shared" ca="1" si="2"/>
        <v>1926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9"/>
        <v>3</v>
      </c>
      <c r="R13" s="21">
        <f t="shared" si="10"/>
        <v>0.42857142857142855</v>
      </c>
      <c r="S13" s="21">
        <f t="shared" si="11"/>
        <v>47</v>
      </c>
      <c r="T13" s="21" t="str">
        <f t="shared" si="3"/>
        <v>클래식</v>
      </c>
      <c r="U13" s="21" t="b">
        <f t="shared" si="12"/>
        <v>0</v>
      </c>
      <c r="V13" s="21" t="str">
        <f t="shared" si="4"/>
        <v>EARTH</v>
      </c>
    </row>
    <row r="14" spans="1:22" hidden="1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203</v>
      </c>
      <c r="F14" s="26" t="s">
        <v>176</v>
      </c>
      <c r="G14" s="22">
        <v>41955</v>
      </c>
      <c r="H14" s="22">
        <v>44353</v>
      </c>
      <c r="I14" s="21">
        <f t="shared" ca="1" si="2"/>
        <v>1474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9"/>
        <v>66</v>
      </c>
      <c r="R14" s="21">
        <f t="shared" si="10"/>
        <v>9.4285714285714288</v>
      </c>
      <c r="S14" s="21">
        <f t="shared" si="11"/>
        <v>26</v>
      </c>
      <c r="T14" s="21" t="str">
        <f t="shared" si="3"/>
        <v>영화</v>
      </c>
      <c r="U14" s="21" t="b">
        <f t="shared" si="12"/>
        <v>0</v>
      </c>
      <c r="V14" s="21" t="str">
        <f t="shared" si="4"/>
        <v>EARTH</v>
      </c>
    </row>
    <row r="15" spans="1:22" hidden="1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204</v>
      </c>
      <c r="F15" s="26" t="s">
        <v>177</v>
      </c>
      <c r="G15" s="22">
        <v>44472</v>
      </c>
      <c r="H15" s="22">
        <v>45202</v>
      </c>
      <c r="I15" s="21">
        <f t="shared" ca="1" si="2"/>
        <v>625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9"/>
        <v>157</v>
      </c>
      <c r="R15" s="21">
        <f t="shared" si="10"/>
        <v>22.428571428571427</v>
      </c>
      <c r="S15" s="21">
        <f t="shared" si="11"/>
        <v>7</v>
      </c>
      <c r="T15" s="21" t="str">
        <f t="shared" si="3"/>
        <v>영화</v>
      </c>
      <c r="U15" s="21" t="b">
        <f t="shared" si="12"/>
        <v>1</v>
      </c>
      <c r="V15" s="21" t="str">
        <f t="shared" si="4"/>
        <v>SKY</v>
      </c>
    </row>
    <row r="16" spans="1:22" hidden="1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203</v>
      </c>
      <c r="F16" s="26" t="s">
        <v>178</v>
      </c>
      <c r="G16" s="22">
        <v>43320</v>
      </c>
      <c r="H16" s="22">
        <v>44229</v>
      </c>
      <c r="I16" s="21">
        <f t="shared" ca="1" si="2"/>
        <v>1598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9"/>
        <v>129</v>
      </c>
      <c r="R16" s="21">
        <f t="shared" si="10"/>
        <v>18.428571428571427</v>
      </c>
      <c r="S16" s="21">
        <f t="shared" si="11"/>
        <v>14</v>
      </c>
      <c r="T16" s="21" t="str">
        <f t="shared" si="3"/>
        <v>콘서트</v>
      </c>
      <c r="U16" s="21" t="b">
        <f t="shared" si="12"/>
        <v>0</v>
      </c>
      <c r="V16" s="21" t="str">
        <f t="shared" si="4"/>
        <v>EARTH</v>
      </c>
    </row>
    <row r="17" spans="1:22" hidden="1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203</v>
      </c>
      <c r="F17" s="26" t="s">
        <v>179</v>
      </c>
      <c r="G17" s="22">
        <v>40726</v>
      </c>
      <c r="H17" s="22">
        <v>45209</v>
      </c>
      <c r="I17" s="21">
        <f t="shared" ca="1" si="2"/>
        <v>618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9"/>
        <v>100</v>
      </c>
      <c r="R17" s="21">
        <f t="shared" si="10"/>
        <v>14.285714285714286</v>
      </c>
      <c r="S17" s="21">
        <f t="shared" si="11"/>
        <v>21</v>
      </c>
      <c r="T17" s="21" t="str">
        <f t="shared" si="3"/>
        <v>페스티벌</v>
      </c>
      <c r="U17" s="21" t="b">
        <f t="shared" si="12"/>
        <v>0</v>
      </c>
      <c r="V17" s="21" t="str">
        <f t="shared" si="4"/>
        <v>EARTH</v>
      </c>
    </row>
    <row r="18" spans="1:22" hidden="1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204</v>
      </c>
      <c r="F18" s="26" t="s">
        <v>180</v>
      </c>
      <c r="G18" s="22">
        <v>43475</v>
      </c>
      <c r="H18" s="22">
        <v>45441</v>
      </c>
      <c r="I18" s="21">
        <f t="shared" ca="1" si="2"/>
        <v>386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9"/>
        <v>67</v>
      </c>
      <c r="R18" s="21">
        <f t="shared" si="10"/>
        <v>9.5714285714285712</v>
      </c>
      <c r="S18" s="21">
        <f t="shared" si="11"/>
        <v>24</v>
      </c>
      <c r="T18" s="21" t="str">
        <f t="shared" si="3"/>
        <v>영화</v>
      </c>
      <c r="U18" s="21" t="b">
        <f t="shared" si="12"/>
        <v>0</v>
      </c>
      <c r="V18" s="21" t="str">
        <f t="shared" si="4"/>
        <v>EARTH</v>
      </c>
    </row>
    <row r="19" spans="1:22" hidden="1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203</v>
      </c>
      <c r="F19" s="26" t="s">
        <v>181</v>
      </c>
      <c r="G19" s="22">
        <v>41627</v>
      </c>
      <c r="H19" s="22">
        <v>45196</v>
      </c>
      <c r="I19" s="21">
        <f t="shared" ca="1" si="2"/>
        <v>631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9"/>
        <v>53</v>
      </c>
      <c r="R19" s="21">
        <f t="shared" si="10"/>
        <v>7.5714285714285712</v>
      </c>
      <c r="S19" s="21">
        <f t="shared" si="11"/>
        <v>28</v>
      </c>
      <c r="T19" s="21" t="str">
        <f t="shared" si="3"/>
        <v>영화</v>
      </c>
      <c r="U19" s="21" t="b">
        <f t="shared" si="12"/>
        <v>0</v>
      </c>
      <c r="V19" s="21" t="str">
        <f t="shared" si="4"/>
        <v>EARTH</v>
      </c>
    </row>
    <row r="20" spans="1:22" hidden="1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203</v>
      </c>
      <c r="F20" s="26" t="s">
        <v>182</v>
      </c>
      <c r="G20" s="22">
        <v>40309</v>
      </c>
      <c r="H20" s="22">
        <v>44729</v>
      </c>
      <c r="I20" s="21">
        <f t="shared" ca="1" si="2"/>
        <v>1098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9"/>
        <v>132</v>
      </c>
      <c r="R20" s="21">
        <f t="shared" si="10"/>
        <v>18.857142857142858</v>
      </c>
      <c r="S20" s="21">
        <f t="shared" si="11"/>
        <v>12</v>
      </c>
      <c r="T20" s="21" t="str">
        <f t="shared" si="3"/>
        <v>뮤지컬</v>
      </c>
      <c r="U20" s="21" t="b">
        <f t="shared" si="12"/>
        <v>1</v>
      </c>
      <c r="V20" s="21" t="str">
        <f t="shared" si="4"/>
        <v>SKY</v>
      </c>
    </row>
    <row r="21" spans="1:22" hidden="1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204</v>
      </c>
      <c r="F21" s="26" t="s">
        <v>183</v>
      </c>
      <c r="G21" s="22">
        <v>40997</v>
      </c>
      <c r="H21" s="22">
        <v>45009</v>
      </c>
      <c r="I21" s="21">
        <f t="shared" ca="1" si="2"/>
        <v>818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9"/>
        <v>163</v>
      </c>
      <c r="R21" s="21">
        <f t="shared" si="10"/>
        <v>23.285714285714285</v>
      </c>
      <c r="S21" s="21">
        <f t="shared" si="11"/>
        <v>6</v>
      </c>
      <c r="T21" s="21" t="str">
        <f t="shared" si="3"/>
        <v>콘서트</v>
      </c>
      <c r="U21" s="21" t="b">
        <f t="shared" si="12"/>
        <v>1</v>
      </c>
      <c r="V21" s="21" t="str">
        <f t="shared" si="4"/>
        <v>SKY</v>
      </c>
    </row>
    <row r="22" spans="1:22" hidden="1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204</v>
      </c>
      <c r="F22" s="26" t="s">
        <v>184</v>
      </c>
      <c r="G22" s="22">
        <v>44802</v>
      </c>
      <c r="H22" s="22">
        <v>45330</v>
      </c>
      <c r="I22" s="21">
        <f t="shared" ca="1" si="2"/>
        <v>497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9"/>
        <v>65</v>
      </c>
      <c r="R22" s="21">
        <f t="shared" si="10"/>
        <v>9.2857142857142865</v>
      </c>
      <c r="S22" s="21">
        <f t="shared" si="11"/>
        <v>27</v>
      </c>
      <c r="T22" s="21" t="str">
        <f t="shared" si="3"/>
        <v>클래식</v>
      </c>
      <c r="U22" s="21" t="b">
        <f t="shared" si="12"/>
        <v>0</v>
      </c>
      <c r="V22" s="21" t="str">
        <f t="shared" si="4"/>
        <v>EARTH</v>
      </c>
    </row>
    <row r="23" spans="1:22" hidden="1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204</v>
      </c>
      <c r="F23" s="26" t="s">
        <v>185</v>
      </c>
      <c r="G23" s="22">
        <v>42996</v>
      </c>
      <c r="H23" s="22">
        <v>44523</v>
      </c>
      <c r="I23" s="21">
        <f t="shared" ca="1" si="2"/>
        <v>1304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9"/>
        <v>19</v>
      </c>
      <c r="R23" s="21">
        <f t="shared" si="10"/>
        <v>2.7142857142857144</v>
      </c>
      <c r="S23" s="21">
        <f t="shared" si="11"/>
        <v>39</v>
      </c>
      <c r="T23" s="21" t="str">
        <f t="shared" si="3"/>
        <v>뮤지컬</v>
      </c>
      <c r="U23" s="21" t="b">
        <f t="shared" si="12"/>
        <v>0</v>
      </c>
      <c r="V23" s="21" t="str">
        <f t="shared" si="4"/>
        <v>EARTH</v>
      </c>
    </row>
    <row r="24" spans="1:22" hidden="1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203</v>
      </c>
      <c r="F24" s="26" t="s">
        <v>186</v>
      </c>
      <c r="G24" s="22">
        <v>42117</v>
      </c>
      <c r="H24" s="22">
        <v>45146</v>
      </c>
      <c r="I24" s="21">
        <f t="shared" ca="1" si="2"/>
        <v>681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9"/>
        <v>8</v>
      </c>
      <c r="R24" s="21">
        <f t="shared" si="10"/>
        <v>1.1428571428571428</v>
      </c>
      <c r="S24" s="21">
        <f t="shared" si="11"/>
        <v>43</v>
      </c>
      <c r="T24" s="21" t="str">
        <f t="shared" si="3"/>
        <v>뮤지컬</v>
      </c>
      <c r="U24" s="21" t="b">
        <f t="shared" si="12"/>
        <v>0</v>
      </c>
      <c r="V24" s="21" t="str">
        <f t="shared" si="4"/>
        <v>EARTH</v>
      </c>
    </row>
    <row r="25" spans="1:22" hidden="1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204</v>
      </c>
      <c r="F25" s="26" t="s">
        <v>187</v>
      </c>
      <c r="G25" s="22">
        <v>40464</v>
      </c>
      <c r="H25" s="22">
        <v>44105</v>
      </c>
      <c r="I25" s="21">
        <f t="shared" ca="1" si="2"/>
        <v>1722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9"/>
        <v>29</v>
      </c>
      <c r="R25" s="21">
        <f t="shared" si="10"/>
        <v>4.1428571428571432</v>
      </c>
      <c r="S25" s="21">
        <f t="shared" si="11"/>
        <v>36</v>
      </c>
      <c r="T25" s="21" t="str">
        <f t="shared" si="3"/>
        <v>콘서트</v>
      </c>
      <c r="U25" s="21" t="b">
        <f t="shared" si="12"/>
        <v>0</v>
      </c>
      <c r="V25" s="21" t="str">
        <f t="shared" si="4"/>
        <v>EARTH</v>
      </c>
    </row>
    <row r="26" spans="1:22" hidden="1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203</v>
      </c>
      <c r="F26" s="26" t="s">
        <v>188</v>
      </c>
      <c r="G26" s="22">
        <v>43528</v>
      </c>
      <c r="H26" s="22">
        <v>44489</v>
      </c>
      <c r="I26" s="21">
        <f t="shared" ca="1" si="2"/>
        <v>1338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9"/>
        <v>3</v>
      </c>
      <c r="R26" s="21">
        <f t="shared" si="10"/>
        <v>0.42857142857142855</v>
      </c>
      <c r="S26" s="21">
        <f t="shared" si="11"/>
        <v>47</v>
      </c>
      <c r="T26" s="21" t="str">
        <f t="shared" si="3"/>
        <v>뮤지컬</v>
      </c>
      <c r="U26" s="21" t="b">
        <f t="shared" si="12"/>
        <v>0</v>
      </c>
      <c r="V26" s="21" t="str">
        <f t="shared" si="4"/>
        <v>EARTH</v>
      </c>
    </row>
    <row r="27" spans="1:22" hidden="1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204</v>
      </c>
      <c r="F27" s="26" t="s">
        <v>189</v>
      </c>
      <c r="G27" s="22">
        <v>40814</v>
      </c>
      <c r="H27" s="22">
        <v>45361</v>
      </c>
      <c r="I27" s="21">
        <f t="shared" ca="1" si="2"/>
        <v>466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9"/>
        <v>220</v>
      </c>
      <c r="R27" s="21">
        <f t="shared" si="10"/>
        <v>31.428571428571427</v>
      </c>
      <c r="S27" s="21">
        <f t="shared" si="11"/>
        <v>2</v>
      </c>
      <c r="T27" s="21" t="str">
        <f t="shared" si="3"/>
        <v>영화</v>
      </c>
      <c r="U27" s="21" t="b">
        <f t="shared" si="12"/>
        <v>1</v>
      </c>
      <c r="V27" s="21" t="str">
        <f t="shared" si="4"/>
        <v>STAR</v>
      </c>
    </row>
    <row r="28" spans="1:22" hidden="1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203</v>
      </c>
      <c r="F28" s="26" t="s">
        <v>190</v>
      </c>
      <c r="G28" s="22">
        <v>41587</v>
      </c>
      <c r="H28" s="22">
        <v>44849</v>
      </c>
      <c r="I28" s="21">
        <f t="shared" ca="1" si="2"/>
        <v>978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9"/>
        <v>67</v>
      </c>
      <c r="R28" s="21">
        <f t="shared" si="10"/>
        <v>9.5714285714285712</v>
      </c>
      <c r="S28" s="21">
        <f t="shared" si="11"/>
        <v>24</v>
      </c>
      <c r="T28" s="21" t="str">
        <f t="shared" si="3"/>
        <v>콘서트</v>
      </c>
      <c r="U28" s="21" t="b">
        <f t="shared" si="12"/>
        <v>0</v>
      </c>
      <c r="V28" s="21" t="str">
        <f t="shared" si="4"/>
        <v>EARTH</v>
      </c>
    </row>
    <row r="29" spans="1:22" hidden="1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203</v>
      </c>
      <c r="F29" s="26" t="s">
        <v>191</v>
      </c>
      <c r="G29" s="22">
        <v>42134</v>
      </c>
      <c r="H29" s="22">
        <v>45201</v>
      </c>
      <c r="I29" s="21">
        <f t="shared" ca="1" si="2"/>
        <v>626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9"/>
        <v>28</v>
      </c>
      <c r="R29" s="21">
        <f t="shared" si="10"/>
        <v>4</v>
      </c>
      <c r="S29" s="21">
        <f t="shared" si="11"/>
        <v>37</v>
      </c>
      <c r="T29" s="21" t="str">
        <f t="shared" si="3"/>
        <v>연극</v>
      </c>
      <c r="U29" s="21" t="b">
        <f t="shared" si="12"/>
        <v>0</v>
      </c>
      <c r="V29" s="21" t="str">
        <f t="shared" si="4"/>
        <v>EARTH</v>
      </c>
    </row>
    <row r="30" spans="1:22" hidden="1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204</v>
      </c>
      <c r="F30" s="26" t="s">
        <v>192</v>
      </c>
      <c r="G30" s="22">
        <v>42711</v>
      </c>
      <c r="H30" s="22">
        <v>44715</v>
      </c>
      <c r="I30" s="21">
        <f t="shared" ca="1" si="2"/>
        <v>1112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9"/>
        <v>156</v>
      </c>
      <c r="R30" s="21">
        <f t="shared" si="10"/>
        <v>22.285714285714285</v>
      </c>
      <c r="S30" s="21">
        <f t="shared" si="11"/>
        <v>8</v>
      </c>
      <c r="T30" s="21" t="str">
        <f t="shared" si="3"/>
        <v>뮤지컬</v>
      </c>
      <c r="U30" s="21" t="b">
        <f t="shared" si="12"/>
        <v>1</v>
      </c>
      <c r="V30" s="21" t="str">
        <f t="shared" si="4"/>
        <v>SKY</v>
      </c>
    </row>
    <row r="31" spans="1:22" hidden="1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203</v>
      </c>
      <c r="F31" s="26" t="s">
        <v>193</v>
      </c>
      <c r="G31" s="22">
        <v>41318</v>
      </c>
      <c r="H31" s="22">
        <v>45323</v>
      </c>
      <c r="I31" s="21">
        <f t="shared" ca="1" si="2"/>
        <v>504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9"/>
        <v>151</v>
      </c>
      <c r="R31" s="21">
        <f t="shared" si="10"/>
        <v>21.571428571428573</v>
      </c>
      <c r="S31" s="21">
        <f t="shared" si="11"/>
        <v>9</v>
      </c>
      <c r="T31" s="21" t="str">
        <f t="shared" si="3"/>
        <v>클래식</v>
      </c>
      <c r="U31" s="21" t="b">
        <f t="shared" si="12"/>
        <v>1</v>
      </c>
      <c r="V31" s="21" t="str">
        <f t="shared" si="4"/>
        <v>SKY</v>
      </c>
    </row>
    <row r="32" spans="1:22" hidden="1" x14ac:dyDescent="0.4">
      <c r="A32" s="28" t="s">
        <v>32</v>
      </c>
      <c r="B32" s="29" t="s">
        <v>51</v>
      </c>
      <c r="C32" s="22">
        <f t="shared" si="0"/>
        <v>34580</v>
      </c>
      <c r="D32" s="21">
        <f t="shared" ca="1" si="1"/>
        <v>30</v>
      </c>
      <c r="E32" s="21" t="s">
        <v>203</v>
      </c>
      <c r="F32" s="30" t="s">
        <v>194</v>
      </c>
      <c r="G32" s="31">
        <v>42167</v>
      </c>
      <c r="H32" s="31">
        <v>45195</v>
      </c>
      <c r="I32" s="21">
        <f t="shared" ca="1" si="2"/>
        <v>632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9"/>
        <v>12</v>
      </c>
      <c r="R32" s="21">
        <f t="shared" si="10"/>
        <v>1.7142857142857142</v>
      </c>
      <c r="S32" s="21">
        <f t="shared" si="11"/>
        <v>41</v>
      </c>
      <c r="T32" s="21" t="str">
        <f t="shared" si="3"/>
        <v>영화</v>
      </c>
      <c r="U32" s="21" t="b">
        <f t="shared" si="12"/>
        <v>0</v>
      </c>
      <c r="V32" s="21" t="str">
        <f t="shared" si="4"/>
        <v>EARTH</v>
      </c>
    </row>
    <row r="33" spans="1:22" hidden="1" x14ac:dyDescent="0.4">
      <c r="A33" s="32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203</v>
      </c>
      <c r="F33" s="26" t="s">
        <v>58</v>
      </c>
      <c r="G33" s="33">
        <v>43747</v>
      </c>
      <c r="H33" s="33">
        <v>45289</v>
      </c>
      <c r="I33" s="21">
        <f t="shared" ca="1" si="2"/>
        <v>538</v>
      </c>
      <c r="J33" s="32">
        <v>8</v>
      </c>
      <c r="K33" s="32">
        <v>25</v>
      </c>
      <c r="L33" s="32">
        <v>0</v>
      </c>
      <c r="M33" s="32">
        <v>5</v>
      </c>
      <c r="N33" s="32">
        <v>63</v>
      </c>
      <c r="O33" s="32">
        <v>59</v>
      </c>
      <c r="P33" s="32">
        <v>34</v>
      </c>
      <c r="Q33" s="21">
        <f t="shared" si="9"/>
        <v>194</v>
      </c>
      <c r="R33" s="21">
        <f t="shared" si="10"/>
        <v>27.714285714285715</v>
      </c>
      <c r="S33" s="21">
        <f t="shared" si="11"/>
        <v>5</v>
      </c>
      <c r="T33" s="21" t="str">
        <f t="shared" si="3"/>
        <v>뮤지컬</v>
      </c>
      <c r="U33" s="21" t="b">
        <f t="shared" si="12"/>
        <v>1</v>
      </c>
      <c r="V33" s="21" t="str">
        <f t="shared" si="4"/>
        <v>SKY</v>
      </c>
    </row>
    <row r="34" spans="1:22" hidden="1" x14ac:dyDescent="0.4">
      <c r="A34" s="32" t="s">
        <v>59</v>
      </c>
      <c r="B34" s="21" t="s">
        <v>60</v>
      </c>
      <c r="C34" s="22">
        <f t="shared" si="0"/>
        <v>31916</v>
      </c>
      <c r="D34" s="21">
        <f t="shared" ca="1" si="1"/>
        <v>38</v>
      </c>
      <c r="E34" s="21" t="s">
        <v>204</v>
      </c>
      <c r="F34" s="26" t="s">
        <v>61</v>
      </c>
      <c r="G34" s="33">
        <v>45267</v>
      </c>
      <c r="H34" s="33">
        <v>45466</v>
      </c>
      <c r="I34" s="21">
        <f t="shared" ca="1" si="2"/>
        <v>361</v>
      </c>
      <c r="J34" s="32">
        <v>0</v>
      </c>
      <c r="K34" s="32">
        <v>5</v>
      </c>
      <c r="L34" s="32">
        <v>0</v>
      </c>
      <c r="M34" s="32">
        <v>0</v>
      </c>
      <c r="N34" s="32">
        <v>15</v>
      </c>
      <c r="O34" s="32">
        <v>0</v>
      </c>
      <c r="P34" s="32">
        <v>28</v>
      </c>
      <c r="Q34" s="21">
        <f t="shared" si="9"/>
        <v>48</v>
      </c>
      <c r="R34" s="21">
        <f t="shared" si="10"/>
        <v>6.8571428571428568</v>
      </c>
      <c r="S34" s="21">
        <f t="shared" si="11"/>
        <v>30</v>
      </c>
      <c r="T34" s="21" t="str">
        <f t="shared" si="3"/>
        <v>연극</v>
      </c>
      <c r="U34" s="21" t="b">
        <f t="shared" si="12"/>
        <v>0</v>
      </c>
      <c r="V34" s="21" t="str">
        <f t="shared" si="4"/>
        <v>EARTH</v>
      </c>
    </row>
    <row r="35" spans="1:22" hidden="1" x14ac:dyDescent="0.4">
      <c r="A35" s="32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203</v>
      </c>
      <c r="F35" s="26" t="s">
        <v>63</v>
      </c>
      <c r="G35" s="33">
        <v>40777</v>
      </c>
      <c r="H35" s="33">
        <v>45182</v>
      </c>
      <c r="I35" s="21">
        <f t="shared" ca="1" si="2"/>
        <v>645</v>
      </c>
      <c r="J35" s="32">
        <v>0</v>
      </c>
      <c r="K35" s="32">
        <v>4</v>
      </c>
      <c r="L35" s="32">
        <v>0</v>
      </c>
      <c r="M35" s="32">
        <v>13</v>
      </c>
      <c r="N35" s="32">
        <v>3</v>
      </c>
      <c r="O35" s="32">
        <v>96</v>
      </c>
      <c r="P35" s="32">
        <v>9</v>
      </c>
      <c r="Q35" s="21">
        <f t="shared" si="9"/>
        <v>125</v>
      </c>
      <c r="R35" s="21">
        <f t="shared" si="10"/>
        <v>17.857142857142858</v>
      </c>
      <c r="S35" s="21">
        <f t="shared" si="11"/>
        <v>16</v>
      </c>
      <c r="T35" s="21" t="str">
        <f t="shared" si="3"/>
        <v>영화</v>
      </c>
      <c r="U35" s="21" t="b">
        <f t="shared" si="12"/>
        <v>1</v>
      </c>
      <c r="V35" s="21" t="str">
        <f t="shared" si="4"/>
        <v>SKY</v>
      </c>
    </row>
    <row r="36" spans="1:22" hidden="1" x14ac:dyDescent="0.4">
      <c r="A36" s="32" t="s">
        <v>64</v>
      </c>
      <c r="B36" s="21" t="s">
        <v>136</v>
      </c>
      <c r="C36" s="22">
        <f t="shared" ref="C36:C53" si="13">DATE(IF(VALUE(RIGHT(B36,1))&gt;=3,LEFT(B36,2)+100,LEFT(B36,2)),MID(B36,3,2),MID(B36,5,2))</f>
        <v>37141</v>
      </c>
      <c r="D36" s="21">
        <f t="shared" ref="D36:D53" ca="1" si="14">DATEDIF(C36,$F$1,"y")</f>
        <v>23</v>
      </c>
      <c r="E36" s="21" t="s">
        <v>204</v>
      </c>
      <c r="F36" s="26" t="s">
        <v>65</v>
      </c>
      <c r="G36" s="33">
        <v>44530</v>
      </c>
      <c r="H36" s="33">
        <v>44844</v>
      </c>
      <c r="I36" s="21">
        <f t="shared" ref="I36:I53" ca="1" si="15">DATEDIF(H36,$F$1,"D")</f>
        <v>983</v>
      </c>
      <c r="J36" s="32">
        <v>0</v>
      </c>
      <c r="K36" s="32">
        <v>0</v>
      </c>
      <c r="L36" s="32">
        <v>0</v>
      </c>
      <c r="M36" s="32">
        <v>0</v>
      </c>
      <c r="N36" s="32">
        <v>23</v>
      </c>
      <c r="O36" s="32">
        <v>0</v>
      </c>
      <c r="P36" s="32">
        <v>0</v>
      </c>
      <c r="Q36" s="21">
        <f t="shared" si="9"/>
        <v>23</v>
      </c>
      <c r="R36" s="21">
        <f t="shared" si="10"/>
        <v>3.2857142857142856</v>
      </c>
      <c r="S36" s="21">
        <f t="shared" si="11"/>
        <v>38</v>
      </c>
      <c r="T36" s="21" t="str">
        <f t="shared" ref="T36:T53" si="16">INDEX($J$3:$P$3,1,MATCH(MAX(J36:P36),J36:P36,0))</f>
        <v>뮤지컬</v>
      </c>
      <c r="U36" s="21" t="b">
        <f t="shared" si="12"/>
        <v>0</v>
      </c>
      <c r="V36" s="21" t="str">
        <f t="shared" ref="V36:V53" si="17">IF(AND(U36=TRUE, Q36&gt;=200), "STAR", IF(AND(U36=TRUE, Q36&gt;=100, Q36&lt;200), "SKY", "EARTH"))</f>
        <v>EARTH</v>
      </c>
    </row>
    <row r="37" spans="1:22" hidden="1" x14ac:dyDescent="0.4">
      <c r="A37" s="32" t="s">
        <v>66</v>
      </c>
      <c r="B37" s="21" t="s">
        <v>67</v>
      </c>
      <c r="C37" s="22">
        <f t="shared" si="13"/>
        <v>34712</v>
      </c>
      <c r="D37" s="21">
        <f t="shared" ca="1" si="14"/>
        <v>30</v>
      </c>
      <c r="E37" s="21" t="s">
        <v>203</v>
      </c>
      <c r="F37" s="26" t="s">
        <v>68</v>
      </c>
      <c r="G37" s="33">
        <v>44814</v>
      </c>
      <c r="H37" s="33">
        <v>45425</v>
      </c>
      <c r="I37" s="21">
        <f t="shared" ca="1" si="15"/>
        <v>402</v>
      </c>
      <c r="J37" s="32">
        <v>19</v>
      </c>
      <c r="K37" s="32">
        <v>0</v>
      </c>
      <c r="L37" s="32">
        <v>7</v>
      </c>
      <c r="M37" s="32">
        <v>0</v>
      </c>
      <c r="N37" s="32">
        <v>0</v>
      </c>
      <c r="O37" s="32">
        <v>10</v>
      </c>
      <c r="P37" s="32">
        <v>2</v>
      </c>
      <c r="Q37" s="21">
        <f t="shared" si="9"/>
        <v>38</v>
      </c>
      <c r="R37" s="21">
        <f t="shared" si="10"/>
        <v>5.4285714285714288</v>
      </c>
      <c r="S37" s="21">
        <f t="shared" si="11"/>
        <v>33</v>
      </c>
      <c r="T37" s="21" t="str">
        <f t="shared" si="16"/>
        <v>클래식</v>
      </c>
      <c r="U37" s="21" t="b">
        <f t="shared" si="12"/>
        <v>0</v>
      </c>
      <c r="V37" s="21" t="str">
        <f t="shared" si="17"/>
        <v>EARTH</v>
      </c>
    </row>
    <row r="38" spans="1:22" hidden="1" x14ac:dyDescent="0.4">
      <c r="A38" s="32" t="s">
        <v>69</v>
      </c>
      <c r="B38" s="21" t="s">
        <v>137</v>
      </c>
      <c r="C38" s="22">
        <f t="shared" si="13"/>
        <v>37786</v>
      </c>
      <c r="D38" s="21">
        <f t="shared" ca="1" si="14"/>
        <v>22</v>
      </c>
      <c r="E38" s="21" t="s">
        <v>203</v>
      </c>
      <c r="F38" s="26" t="s">
        <v>70</v>
      </c>
      <c r="G38" s="33">
        <v>41308</v>
      </c>
      <c r="H38" s="33">
        <v>45301</v>
      </c>
      <c r="I38" s="21">
        <f t="shared" ca="1" si="15"/>
        <v>526</v>
      </c>
      <c r="J38" s="32">
        <v>71</v>
      </c>
      <c r="K38" s="32">
        <v>12</v>
      </c>
      <c r="L38" s="32">
        <v>29</v>
      </c>
      <c r="M38" s="32">
        <v>0</v>
      </c>
      <c r="N38" s="32">
        <v>0</v>
      </c>
      <c r="O38" s="32">
        <v>0</v>
      </c>
      <c r="P38" s="32">
        <v>0</v>
      </c>
      <c r="Q38" s="21">
        <f t="shared" si="9"/>
        <v>112</v>
      </c>
      <c r="R38" s="21">
        <f t="shared" si="10"/>
        <v>16</v>
      </c>
      <c r="S38" s="21">
        <f t="shared" si="11"/>
        <v>19</v>
      </c>
      <c r="T38" s="21" t="str">
        <f t="shared" si="16"/>
        <v>클래식</v>
      </c>
      <c r="U38" s="21" t="b">
        <f t="shared" si="12"/>
        <v>1</v>
      </c>
      <c r="V38" s="21" t="str">
        <f t="shared" si="17"/>
        <v>SKY</v>
      </c>
    </row>
    <row r="39" spans="1:22" hidden="1" x14ac:dyDescent="0.4">
      <c r="A39" s="32" t="s">
        <v>71</v>
      </c>
      <c r="B39" s="21" t="s">
        <v>72</v>
      </c>
      <c r="C39" s="22">
        <f t="shared" si="13"/>
        <v>33056</v>
      </c>
      <c r="D39" s="21">
        <f t="shared" ca="1" si="14"/>
        <v>34</v>
      </c>
      <c r="E39" s="21" t="s">
        <v>204</v>
      </c>
      <c r="F39" s="26" t="s">
        <v>73</v>
      </c>
      <c r="G39" s="33">
        <v>41764</v>
      </c>
      <c r="H39" s="33">
        <v>45219</v>
      </c>
      <c r="I39" s="21">
        <f t="shared" ca="1" si="15"/>
        <v>608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126</v>
      </c>
      <c r="P39" s="32">
        <v>0</v>
      </c>
      <c r="Q39" s="21">
        <f t="shared" si="9"/>
        <v>126</v>
      </c>
      <c r="R39" s="21">
        <f t="shared" si="10"/>
        <v>18</v>
      </c>
      <c r="S39" s="21">
        <f t="shared" si="11"/>
        <v>15</v>
      </c>
      <c r="T39" s="21" t="str">
        <f t="shared" si="16"/>
        <v>영화</v>
      </c>
      <c r="U39" s="21" t="b">
        <f t="shared" si="12"/>
        <v>1</v>
      </c>
      <c r="V39" s="21" t="str">
        <f t="shared" si="17"/>
        <v>SKY</v>
      </c>
    </row>
    <row r="40" spans="1:22" hidden="1" x14ac:dyDescent="0.4">
      <c r="A40" s="32" t="s">
        <v>74</v>
      </c>
      <c r="B40" s="21" t="s">
        <v>75</v>
      </c>
      <c r="C40" s="22">
        <f t="shared" si="13"/>
        <v>32760</v>
      </c>
      <c r="D40" s="21">
        <f t="shared" ca="1" si="14"/>
        <v>35</v>
      </c>
      <c r="E40" s="21" t="s">
        <v>203</v>
      </c>
      <c r="F40" s="26" t="s">
        <v>76</v>
      </c>
      <c r="G40" s="33">
        <v>41909</v>
      </c>
      <c r="H40" s="33">
        <v>45198</v>
      </c>
      <c r="I40" s="21">
        <f t="shared" ca="1" si="15"/>
        <v>629</v>
      </c>
      <c r="J40" s="32">
        <v>33</v>
      </c>
      <c r="K40" s="32">
        <v>14</v>
      </c>
      <c r="L40" s="32">
        <v>0</v>
      </c>
      <c r="M40" s="32">
        <v>84</v>
      </c>
      <c r="N40" s="32">
        <v>0</v>
      </c>
      <c r="O40" s="32">
        <v>0</v>
      </c>
      <c r="P40" s="32">
        <v>0</v>
      </c>
      <c r="Q40" s="21">
        <f t="shared" si="9"/>
        <v>131</v>
      </c>
      <c r="R40" s="21">
        <f t="shared" si="10"/>
        <v>18.714285714285715</v>
      </c>
      <c r="S40" s="21">
        <f t="shared" si="11"/>
        <v>13</v>
      </c>
      <c r="T40" s="21" t="str">
        <f t="shared" si="16"/>
        <v>페스티벌</v>
      </c>
      <c r="U40" s="21" t="b">
        <f t="shared" si="12"/>
        <v>1</v>
      </c>
      <c r="V40" s="21" t="str">
        <f t="shared" si="17"/>
        <v>SKY</v>
      </c>
    </row>
    <row r="41" spans="1:22" hidden="1" x14ac:dyDescent="0.4">
      <c r="A41" s="32" t="s">
        <v>77</v>
      </c>
      <c r="B41" s="21" t="s">
        <v>78</v>
      </c>
      <c r="C41" s="22">
        <f t="shared" si="13"/>
        <v>35014</v>
      </c>
      <c r="D41" s="21">
        <f t="shared" ca="1" si="14"/>
        <v>29</v>
      </c>
      <c r="E41" s="21" t="s">
        <v>204</v>
      </c>
      <c r="F41" s="26" t="s">
        <v>79</v>
      </c>
      <c r="G41" s="33">
        <v>43495</v>
      </c>
      <c r="H41" s="33">
        <v>45149</v>
      </c>
      <c r="I41" s="21">
        <f t="shared" ca="1" si="15"/>
        <v>678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5</v>
      </c>
      <c r="Q41" s="21">
        <f t="shared" si="9"/>
        <v>5</v>
      </c>
      <c r="R41" s="21">
        <f t="shared" si="10"/>
        <v>0.7142857142857143</v>
      </c>
      <c r="S41" s="21">
        <f t="shared" si="11"/>
        <v>46</v>
      </c>
      <c r="T41" s="21" t="str">
        <f t="shared" si="16"/>
        <v>연극</v>
      </c>
      <c r="U41" s="21" t="b">
        <f t="shared" si="12"/>
        <v>0</v>
      </c>
      <c r="V41" s="21" t="str">
        <f t="shared" si="17"/>
        <v>EARTH</v>
      </c>
    </row>
    <row r="42" spans="1:22" hidden="1" x14ac:dyDescent="0.4">
      <c r="A42" s="32" t="s">
        <v>80</v>
      </c>
      <c r="B42" s="21" t="s">
        <v>81</v>
      </c>
      <c r="C42" s="22">
        <f t="shared" si="13"/>
        <v>32068</v>
      </c>
      <c r="D42" s="21">
        <f t="shared" ca="1" si="14"/>
        <v>37</v>
      </c>
      <c r="E42" s="21" t="s">
        <v>203</v>
      </c>
      <c r="F42" s="26" t="s">
        <v>82</v>
      </c>
      <c r="G42" s="33">
        <v>40264</v>
      </c>
      <c r="H42" s="33">
        <v>45193</v>
      </c>
      <c r="I42" s="21">
        <f t="shared" ca="1" si="15"/>
        <v>634</v>
      </c>
      <c r="J42" s="32">
        <v>1</v>
      </c>
      <c r="K42" s="32">
        <v>6</v>
      </c>
      <c r="L42" s="32">
        <v>0</v>
      </c>
      <c r="M42" s="32">
        <v>1</v>
      </c>
      <c r="N42" s="32">
        <v>0</v>
      </c>
      <c r="O42" s="32">
        <v>21</v>
      </c>
      <c r="P42" s="32">
        <v>3</v>
      </c>
      <c r="Q42" s="21">
        <f t="shared" si="9"/>
        <v>32</v>
      </c>
      <c r="R42" s="21">
        <f t="shared" si="10"/>
        <v>4.5714285714285712</v>
      </c>
      <c r="S42" s="21">
        <f t="shared" si="11"/>
        <v>34</v>
      </c>
      <c r="T42" s="21" t="str">
        <f t="shared" si="16"/>
        <v>영화</v>
      </c>
      <c r="U42" s="21" t="b">
        <f t="shared" si="12"/>
        <v>0</v>
      </c>
      <c r="V42" s="21" t="str">
        <f t="shared" si="17"/>
        <v>EARTH</v>
      </c>
    </row>
    <row r="43" spans="1:22" hidden="1" x14ac:dyDescent="0.4">
      <c r="A43" s="32" t="s">
        <v>83</v>
      </c>
      <c r="B43" s="21" t="s">
        <v>84</v>
      </c>
      <c r="C43" s="22">
        <f t="shared" si="13"/>
        <v>32601</v>
      </c>
      <c r="D43" s="21">
        <f t="shared" ca="1" si="14"/>
        <v>36</v>
      </c>
      <c r="E43" s="21" t="s">
        <v>204</v>
      </c>
      <c r="F43" s="26" t="s">
        <v>85</v>
      </c>
      <c r="G43" s="33">
        <v>40220</v>
      </c>
      <c r="H43" s="33">
        <v>45315</v>
      </c>
      <c r="I43" s="21">
        <f t="shared" ca="1" si="15"/>
        <v>512</v>
      </c>
      <c r="J43" s="32">
        <v>1</v>
      </c>
      <c r="K43" s="32">
        <v>0</v>
      </c>
      <c r="L43" s="32">
        <v>1</v>
      </c>
      <c r="M43" s="32">
        <v>0</v>
      </c>
      <c r="N43" s="32">
        <v>0</v>
      </c>
      <c r="O43" s="32">
        <v>0</v>
      </c>
      <c r="P43" s="32">
        <v>0</v>
      </c>
      <c r="Q43" s="21">
        <f t="shared" si="9"/>
        <v>2</v>
      </c>
      <c r="R43" s="21">
        <f t="shared" si="10"/>
        <v>0.2857142857142857</v>
      </c>
      <c r="S43" s="21">
        <f t="shared" si="11"/>
        <v>49</v>
      </c>
      <c r="T43" s="21" t="str">
        <f t="shared" si="16"/>
        <v>클래식</v>
      </c>
      <c r="U43" s="21" t="b">
        <f t="shared" si="12"/>
        <v>0</v>
      </c>
      <c r="V43" s="21" t="str">
        <f t="shared" si="17"/>
        <v>EARTH</v>
      </c>
    </row>
    <row r="44" spans="1:22" hidden="1" x14ac:dyDescent="0.4">
      <c r="A44" s="32" t="s">
        <v>86</v>
      </c>
      <c r="B44" s="21" t="s">
        <v>87</v>
      </c>
      <c r="C44" s="22">
        <f t="shared" si="13"/>
        <v>34456</v>
      </c>
      <c r="D44" s="21">
        <f t="shared" ca="1" si="14"/>
        <v>31</v>
      </c>
      <c r="E44" s="21" t="s">
        <v>204</v>
      </c>
      <c r="F44" s="26" t="s">
        <v>88</v>
      </c>
      <c r="G44" s="33">
        <v>44457</v>
      </c>
      <c r="H44" s="33">
        <v>45454</v>
      </c>
      <c r="I44" s="21">
        <f t="shared" ca="1" si="15"/>
        <v>373</v>
      </c>
      <c r="J44" s="32">
        <v>49</v>
      </c>
      <c r="K44" s="32">
        <v>0</v>
      </c>
      <c r="L44" s="32">
        <v>33</v>
      </c>
      <c r="M44" s="32">
        <v>0</v>
      </c>
      <c r="N44" s="32">
        <v>1</v>
      </c>
      <c r="O44" s="32">
        <v>17</v>
      </c>
      <c r="P44" s="32">
        <v>0</v>
      </c>
      <c r="Q44" s="21">
        <f t="shared" si="9"/>
        <v>100</v>
      </c>
      <c r="R44" s="21">
        <f t="shared" si="10"/>
        <v>14.285714285714286</v>
      </c>
      <c r="S44" s="21">
        <f t="shared" si="11"/>
        <v>21</v>
      </c>
      <c r="T44" s="21" t="str">
        <f t="shared" si="16"/>
        <v>클래식</v>
      </c>
      <c r="U44" s="21" t="b">
        <f t="shared" si="12"/>
        <v>0</v>
      </c>
      <c r="V44" s="21" t="str">
        <f t="shared" si="17"/>
        <v>EARTH</v>
      </c>
    </row>
    <row r="45" spans="1:22" hidden="1" x14ac:dyDescent="0.4">
      <c r="A45" s="32" t="s">
        <v>89</v>
      </c>
      <c r="B45" s="21" t="s">
        <v>90</v>
      </c>
      <c r="C45" s="22">
        <f t="shared" si="13"/>
        <v>33687</v>
      </c>
      <c r="D45" s="21">
        <f t="shared" ca="1" si="14"/>
        <v>33</v>
      </c>
      <c r="E45" s="21" t="s">
        <v>204</v>
      </c>
      <c r="F45" s="26" t="s">
        <v>91</v>
      </c>
      <c r="G45" s="33">
        <v>42142</v>
      </c>
      <c r="H45" s="33">
        <v>45303</v>
      </c>
      <c r="I45" s="21">
        <f t="shared" ca="1" si="15"/>
        <v>524</v>
      </c>
      <c r="J45" s="32">
        <v>0</v>
      </c>
      <c r="K45" s="32">
        <v>38</v>
      </c>
      <c r="L45" s="32">
        <v>0</v>
      </c>
      <c r="M45" s="32">
        <v>0</v>
      </c>
      <c r="N45" s="32">
        <v>0</v>
      </c>
      <c r="O45" s="32">
        <v>0</v>
      </c>
      <c r="P45" s="32">
        <v>7</v>
      </c>
      <c r="Q45" s="21">
        <f t="shared" si="9"/>
        <v>45</v>
      </c>
      <c r="R45" s="21">
        <f t="shared" si="10"/>
        <v>6.4285714285714288</v>
      </c>
      <c r="S45" s="21">
        <f t="shared" si="11"/>
        <v>31</v>
      </c>
      <c r="T45" s="21" t="str">
        <f t="shared" si="16"/>
        <v>콘서트</v>
      </c>
      <c r="U45" s="21" t="b">
        <f t="shared" si="12"/>
        <v>0</v>
      </c>
      <c r="V45" s="21" t="str">
        <f t="shared" si="17"/>
        <v>EARTH</v>
      </c>
    </row>
    <row r="46" spans="1:22" hidden="1" x14ac:dyDescent="0.4">
      <c r="A46" s="32" t="s">
        <v>92</v>
      </c>
      <c r="B46" s="21" t="s">
        <v>93</v>
      </c>
      <c r="C46" s="22">
        <f t="shared" si="13"/>
        <v>31957</v>
      </c>
      <c r="D46" s="21">
        <f t="shared" ca="1" si="14"/>
        <v>37</v>
      </c>
      <c r="E46" s="21" t="s">
        <v>203</v>
      </c>
      <c r="F46" s="26" t="s">
        <v>94</v>
      </c>
      <c r="G46" s="33">
        <v>43304</v>
      </c>
      <c r="H46" s="33">
        <v>45221</v>
      </c>
      <c r="I46" s="21">
        <f t="shared" ca="1" si="15"/>
        <v>606</v>
      </c>
      <c r="J46" s="32">
        <v>3</v>
      </c>
      <c r="K46" s="32">
        <v>1</v>
      </c>
      <c r="L46" s="32">
        <v>1</v>
      </c>
      <c r="M46" s="32">
        <v>0</v>
      </c>
      <c r="N46" s="32">
        <v>5</v>
      </c>
      <c r="O46" s="32">
        <v>5</v>
      </c>
      <c r="P46" s="32">
        <v>4</v>
      </c>
      <c r="Q46" s="21">
        <f t="shared" si="9"/>
        <v>19</v>
      </c>
      <c r="R46" s="21">
        <f t="shared" si="10"/>
        <v>2.7142857142857144</v>
      </c>
      <c r="S46" s="21">
        <f t="shared" si="11"/>
        <v>39</v>
      </c>
      <c r="T46" s="21" t="str">
        <f t="shared" si="16"/>
        <v>뮤지컬</v>
      </c>
      <c r="U46" s="21" t="b">
        <f t="shared" si="12"/>
        <v>0</v>
      </c>
      <c r="V46" s="21" t="str">
        <f t="shared" si="17"/>
        <v>EARTH</v>
      </c>
    </row>
    <row r="47" spans="1:22" hidden="1" x14ac:dyDescent="0.4">
      <c r="A47" s="32" t="s">
        <v>95</v>
      </c>
      <c r="B47" s="21" t="s">
        <v>96</v>
      </c>
      <c r="C47" s="22">
        <f t="shared" si="13"/>
        <v>31079</v>
      </c>
      <c r="D47" s="21">
        <f t="shared" ca="1" si="14"/>
        <v>40</v>
      </c>
      <c r="E47" s="21" t="s">
        <v>203</v>
      </c>
      <c r="F47" s="26" t="s">
        <v>97</v>
      </c>
      <c r="G47" s="33">
        <v>41181</v>
      </c>
      <c r="H47" s="33">
        <v>45212</v>
      </c>
      <c r="I47" s="21">
        <f t="shared" ca="1" si="15"/>
        <v>615</v>
      </c>
      <c r="J47" s="32">
        <v>0</v>
      </c>
      <c r="K47" s="32">
        <v>8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21">
        <f t="shared" si="9"/>
        <v>8</v>
      </c>
      <c r="R47" s="21">
        <f t="shared" si="10"/>
        <v>1.1428571428571428</v>
      </c>
      <c r="S47" s="21">
        <f t="shared" si="11"/>
        <v>43</v>
      </c>
      <c r="T47" s="21" t="str">
        <f t="shared" si="16"/>
        <v>콘서트</v>
      </c>
      <c r="U47" s="21" t="b">
        <f t="shared" si="12"/>
        <v>0</v>
      </c>
      <c r="V47" s="21" t="str">
        <f t="shared" si="17"/>
        <v>EARTH</v>
      </c>
    </row>
    <row r="48" spans="1:22" hidden="1" x14ac:dyDescent="0.4">
      <c r="A48" s="32" t="s">
        <v>98</v>
      </c>
      <c r="B48" s="21" t="s">
        <v>99</v>
      </c>
      <c r="C48" s="22">
        <f t="shared" si="13"/>
        <v>32171</v>
      </c>
      <c r="D48" s="21">
        <f t="shared" ca="1" si="14"/>
        <v>37</v>
      </c>
      <c r="E48" s="21" t="s">
        <v>203</v>
      </c>
      <c r="F48" s="26" t="s">
        <v>100</v>
      </c>
      <c r="G48" s="33">
        <v>44115</v>
      </c>
      <c r="H48" s="33">
        <v>45405</v>
      </c>
      <c r="I48" s="21">
        <f t="shared" ca="1" si="15"/>
        <v>422</v>
      </c>
      <c r="J48" s="32">
        <v>0</v>
      </c>
      <c r="K48" s="32">
        <v>39</v>
      </c>
      <c r="L48" s="32">
        <v>0</v>
      </c>
      <c r="M48" s="32">
        <v>22</v>
      </c>
      <c r="N48" s="32">
        <v>0</v>
      </c>
      <c r="O48" s="32">
        <v>57</v>
      </c>
      <c r="P48" s="32">
        <v>0</v>
      </c>
      <c r="Q48" s="21">
        <f t="shared" si="9"/>
        <v>118</v>
      </c>
      <c r="R48" s="21">
        <f t="shared" si="10"/>
        <v>16.857142857142858</v>
      </c>
      <c r="S48" s="21">
        <f t="shared" si="11"/>
        <v>17</v>
      </c>
      <c r="T48" s="21" t="str">
        <f t="shared" si="16"/>
        <v>영화</v>
      </c>
      <c r="U48" s="21" t="b">
        <f t="shared" si="12"/>
        <v>1</v>
      </c>
      <c r="V48" s="21" t="str">
        <f t="shared" si="17"/>
        <v>SKY</v>
      </c>
    </row>
    <row r="49" spans="1:22" hidden="1" x14ac:dyDescent="0.4">
      <c r="A49" s="32" t="s">
        <v>101</v>
      </c>
      <c r="B49" s="21" t="s">
        <v>102</v>
      </c>
      <c r="C49" s="22">
        <f t="shared" si="13"/>
        <v>34535</v>
      </c>
      <c r="D49" s="21">
        <f t="shared" ca="1" si="14"/>
        <v>30</v>
      </c>
      <c r="E49" s="21" t="s">
        <v>204</v>
      </c>
      <c r="F49" s="26" t="s">
        <v>103</v>
      </c>
      <c r="G49" s="33">
        <v>45091</v>
      </c>
      <c r="H49" s="33">
        <v>45295</v>
      </c>
      <c r="I49" s="21">
        <f t="shared" ca="1" si="15"/>
        <v>532</v>
      </c>
      <c r="J49" s="32">
        <v>7</v>
      </c>
      <c r="K49" s="32">
        <v>0</v>
      </c>
      <c r="L49" s="32">
        <v>0</v>
      </c>
      <c r="M49" s="32">
        <v>0</v>
      </c>
      <c r="N49" s="32">
        <v>0</v>
      </c>
      <c r="O49" s="32">
        <v>45</v>
      </c>
      <c r="P49" s="32">
        <v>0</v>
      </c>
      <c r="Q49" s="21">
        <f t="shared" si="9"/>
        <v>52</v>
      </c>
      <c r="R49" s="21">
        <f t="shared" si="10"/>
        <v>7.4285714285714288</v>
      </c>
      <c r="S49" s="21">
        <f t="shared" si="11"/>
        <v>29</v>
      </c>
      <c r="T49" s="21" t="str">
        <f t="shared" si="16"/>
        <v>영화</v>
      </c>
      <c r="U49" s="21" t="b">
        <f t="shared" si="12"/>
        <v>0</v>
      </c>
      <c r="V49" s="21" t="str">
        <f t="shared" si="17"/>
        <v>EARTH</v>
      </c>
    </row>
    <row r="50" spans="1:22" hidden="1" x14ac:dyDescent="0.4">
      <c r="A50" s="32" t="s">
        <v>104</v>
      </c>
      <c r="B50" s="21" t="s">
        <v>138</v>
      </c>
      <c r="C50" s="22">
        <f t="shared" si="13"/>
        <v>37228</v>
      </c>
      <c r="D50" s="21">
        <f t="shared" ca="1" si="14"/>
        <v>23</v>
      </c>
      <c r="E50" s="21" t="s">
        <v>203</v>
      </c>
      <c r="F50" s="26" t="s">
        <v>105</v>
      </c>
      <c r="G50" s="33">
        <v>42419</v>
      </c>
      <c r="H50" s="33">
        <v>44943</v>
      </c>
      <c r="I50" s="21">
        <f t="shared" ca="1" si="15"/>
        <v>884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69</v>
      </c>
      <c r="P50" s="32">
        <v>0</v>
      </c>
      <c r="Q50" s="21">
        <f t="shared" si="9"/>
        <v>69</v>
      </c>
      <c r="R50" s="21">
        <f t="shared" si="10"/>
        <v>9.8571428571428577</v>
      </c>
      <c r="S50" s="21">
        <f t="shared" si="11"/>
        <v>23</v>
      </c>
      <c r="T50" s="21" t="str">
        <f t="shared" si="16"/>
        <v>영화</v>
      </c>
      <c r="U50" s="21" t="b">
        <f t="shared" si="12"/>
        <v>0</v>
      </c>
      <c r="V50" s="21" t="str">
        <f t="shared" si="17"/>
        <v>EARTH</v>
      </c>
    </row>
    <row r="51" spans="1:22" hidden="1" x14ac:dyDescent="0.4">
      <c r="A51" s="32" t="s">
        <v>106</v>
      </c>
      <c r="B51" s="21" t="s">
        <v>107</v>
      </c>
      <c r="C51" s="22">
        <f t="shared" si="13"/>
        <v>32768</v>
      </c>
      <c r="D51" s="21">
        <f t="shared" ca="1" si="14"/>
        <v>35</v>
      </c>
      <c r="E51" s="21" t="s">
        <v>203</v>
      </c>
      <c r="F51" s="26" t="s">
        <v>108</v>
      </c>
      <c r="G51" s="33">
        <v>45439</v>
      </c>
      <c r="H51" s="33">
        <v>45454</v>
      </c>
      <c r="I51" s="21">
        <f t="shared" ca="1" si="15"/>
        <v>373</v>
      </c>
      <c r="J51" s="32">
        <v>0</v>
      </c>
      <c r="K51" s="32">
        <v>0</v>
      </c>
      <c r="L51" s="32">
        <v>0</v>
      </c>
      <c r="M51" s="32">
        <v>3</v>
      </c>
      <c r="N51" s="32">
        <v>0</v>
      </c>
      <c r="O51" s="32">
        <v>8</v>
      </c>
      <c r="P51" s="32">
        <v>0</v>
      </c>
      <c r="Q51" s="21">
        <f t="shared" si="9"/>
        <v>11</v>
      </c>
      <c r="R51" s="21">
        <f t="shared" si="10"/>
        <v>1.5714285714285714</v>
      </c>
      <c r="S51" s="21">
        <f t="shared" si="11"/>
        <v>42</v>
      </c>
      <c r="T51" s="21" t="str">
        <f t="shared" si="16"/>
        <v>영화</v>
      </c>
      <c r="U51" s="21" t="b">
        <f t="shared" si="12"/>
        <v>0</v>
      </c>
      <c r="V51" s="21" t="str">
        <f t="shared" si="17"/>
        <v>EARTH</v>
      </c>
    </row>
    <row r="52" spans="1:22" hidden="1" x14ac:dyDescent="0.4">
      <c r="A52" s="32" t="s">
        <v>109</v>
      </c>
      <c r="B52" s="21" t="s">
        <v>139</v>
      </c>
      <c r="C52" s="22">
        <f t="shared" si="13"/>
        <v>37057</v>
      </c>
      <c r="D52" s="21">
        <f t="shared" ca="1" si="14"/>
        <v>24</v>
      </c>
      <c r="E52" s="21" t="s">
        <v>204</v>
      </c>
      <c r="F52" s="26" t="s">
        <v>110</v>
      </c>
      <c r="G52" s="33">
        <v>45307</v>
      </c>
      <c r="H52" s="33">
        <v>45371</v>
      </c>
      <c r="I52" s="21">
        <f t="shared" ca="1" si="15"/>
        <v>456</v>
      </c>
      <c r="J52" s="32">
        <v>0</v>
      </c>
      <c r="K52" s="32">
        <v>0</v>
      </c>
      <c r="L52" s="32">
        <v>0</v>
      </c>
      <c r="M52" s="32">
        <v>0</v>
      </c>
      <c r="N52" s="32">
        <v>1</v>
      </c>
      <c r="O52" s="32">
        <v>0</v>
      </c>
      <c r="P52" s="32">
        <v>0</v>
      </c>
      <c r="Q52" s="21">
        <f t="shared" si="9"/>
        <v>1</v>
      </c>
      <c r="R52" s="21">
        <f t="shared" si="10"/>
        <v>0.14285714285714285</v>
      </c>
      <c r="S52" s="21">
        <f t="shared" si="11"/>
        <v>50</v>
      </c>
      <c r="T52" s="21" t="str">
        <f t="shared" si="16"/>
        <v>뮤지컬</v>
      </c>
      <c r="U52" s="21" t="b">
        <f t="shared" si="12"/>
        <v>0</v>
      </c>
      <c r="V52" s="21" t="str">
        <f t="shared" si="17"/>
        <v>EARTH</v>
      </c>
    </row>
    <row r="53" spans="1:22" hidden="1" x14ac:dyDescent="0.4">
      <c r="A53" s="32" t="s">
        <v>111</v>
      </c>
      <c r="B53" s="21" t="s">
        <v>112</v>
      </c>
      <c r="C53" s="22">
        <f t="shared" si="13"/>
        <v>34049</v>
      </c>
      <c r="D53" s="21">
        <f t="shared" ca="1" si="14"/>
        <v>32</v>
      </c>
      <c r="E53" s="21" t="s">
        <v>203</v>
      </c>
      <c r="F53" s="26" t="s">
        <v>113</v>
      </c>
      <c r="G53" s="33">
        <v>43464</v>
      </c>
      <c r="H53" s="33">
        <v>45158</v>
      </c>
      <c r="I53" s="21">
        <f t="shared" ca="1" si="15"/>
        <v>669</v>
      </c>
      <c r="J53" s="32">
        <v>0</v>
      </c>
      <c r="K53" s="32">
        <v>0</v>
      </c>
      <c r="L53" s="32">
        <v>0</v>
      </c>
      <c r="M53" s="32">
        <v>0</v>
      </c>
      <c r="N53" s="32">
        <v>89</v>
      </c>
      <c r="O53" s="32">
        <v>0</v>
      </c>
      <c r="P53" s="32">
        <v>47</v>
      </c>
      <c r="Q53" s="21">
        <f t="shared" si="9"/>
        <v>136</v>
      </c>
      <c r="R53" s="21">
        <f t="shared" si="10"/>
        <v>19.428571428571427</v>
      </c>
      <c r="S53" s="21">
        <f t="shared" si="11"/>
        <v>10</v>
      </c>
      <c r="T53" s="21" t="str">
        <f t="shared" si="16"/>
        <v>뮤지컬</v>
      </c>
      <c r="U53" s="21" t="b">
        <f t="shared" si="12"/>
        <v>1</v>
      </c>
      <c r="V53" s="21" t="str">
        <f t="shared" si="17"/>
        <v>SKY</v>
      </c>
    </row>
  </sheetData>
  <mergeCells count="3">
    <mergeCell ref="J1:P1"/>
    <mergeCell ref="Q2:S2"/>
    <mergeCell ref="D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FF23-5FBA-4575-9722-C90D78E9350B}">
  <dimension ref="A1:V54"/>
  <sheetViews>
    <sheetView workbookViewId="0">
      <selection activeCell="A11" sqref="A11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hidden="1" customWidth="1"/>
    <col min="4" max="4" width="7.796875" style="20" hidden="1" customWidth="1"/>
    <col min="5" max="5" width="5.59765625" style="20" hidden="1" customWidth="1"/>
    <col min="6" max="6" width="14" style="20" hidden="1" customWidth="1"/>
    <col min="7" max="7" width="10.69921875" style="20" hidden="1" customWidth="1"/>
    <col min="8" max="8" width="12" style="20" hidden="1" customWidth="1"/>
    <col min="9" max="9" width="6.59765625" style="20" hidden="1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3.69921875" style="20" customWidth="1"/>
    <col min="24" max="16384" width="9.09765625" style="20"/>
  </cols>
  <sheetData>
    <row r="1" spans="1:22" x14ac:dyDescent="0.4">
      <c r="D1" s="41" t="s">
        <v>163</v>
      </c>
      <c r="E1" s="39"/>
      <c r="F1" s="22">
        <f ca="1">TODAY()</f>
        <v>45827</v>
      </c>
      <c r="G1" s="34"/>
      <c r="H1" s="23"/>
      <c r="I1" s="24"/>
      <c r="J1" s="39" t="s">
        <v>34</v>
      </c>
      <c r="K1" s="40"/>
      <c r="L1" s="40"/>
      <c r="M1" s="40"/>
      <c r="N1" s="40"/>
      <c r="O1" s="40"/>
      <c r="P1" s="40"/>
    </row>
    <row r="2" spans="1:22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40" t="s">
        <v>117</v>
      </c>
      <c r="R2" s="40"/>
      <c r="S2" s="40"/>
    </row>
    <row r="3" spans="1:22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196</v>
      </c>
      <c r="K3" s="21" t="s">
        <v>197</v>
      </c>
      <c r="L3" s="21" t="s">
        <v>198</v>
      </c>
      <c r="M3" s="21" t="s">
        <v>199</v>
      </c>
      <c r="N3" s="21" t="s">
        <v>200</v>
      </c>
      <c r="O3" s="21" t="s">
        <v>201</v>
      </c>
      <c r="P3" s="21" t="s">
        <v>202</v>
      </c>
      <c r="Q3" s="21" t="s">
        <v>114</v>
      </c>
      <c r="R3" s="21" t="s">
        <v>115</v>
      </c>
      <c r="S3" s="21" t="s">
        <v>116</v>
      </c>
      <c r="T3" s="25" t="s">
        <v>195</v>
      </c>
      <c r="U3" s="25" t="s">
        <v>129</v>
      </c>
      <c r="V3" s="25" t="s">
        <v>157</v>
      </c>
    </row>
    <row r="4" spans="1:22" hidden="1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203</v>
      </c>
      <c r="F4" s="26" t="s">
        <v>166</v>
      </c>
      <c r="G4" s="22">
        <v>42424</v>
      </c>
      <c r="H4" s="22">
        <v>45354</v>
      </c>
      <c r="I4" s="21">
        <f t="shared" ref="I4:I53" ca="1" si="2">DATEDIF(H4,$F$1,"D")</f>
        <v>473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</row>
    <row r="5" spans="1:22" hidden="1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39</v>
      </c>
      <c r="E5" s="21" t="s">
        <v>204</v>
      </c>
      <c r="F5" s="26" t="s">
        <v>167</v>
      </c>
      <c r="G5" s="22">
        <v>43165</v>
      </c>
      <c r="H5" s="22">
        <v>45285</v>
      </c>
      <c r="I5" s="21">
        <f t="shared" ca="1" si="2"/>
        <v>542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</row>
    <row r="6" spans="1:22" hidden="1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203</v>
      </c>
      <c r="F6" s="26" t="s">
        <v>168</v>
      </c>
      <c r="G6" s="22">
        <v>44521</v>
      </c>
      <c r="H6" s="22">
        <v>44854</v>
      </c>
      <c r="I6" s="21">
        <f t="shared" ca="1" si="2"/>
        <v>973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</row>
    <row r="7" spans="1:22" hidden="1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203</v>
      </c>
      <c r="F7" s="26" t="s">
        <v>169</v>
      </c>
      <c r="G7" s="22">
        <v>42081</v>
      </c>
      <c r="H7" s="22">
        <v>45285</v>
      </c>
      <c r="I7" s="21">
        <f t="shared" ca="1" si="2"/>
        <v>542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</row>
    <row r="8" spans="1:22" hidden="1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204</v>
      </c>
      <c r="F8" s="26" t="s">
        <v>170</v>
      </c>
      <c r="G8" s="22">
        <v>41509</v>
      </c>
      <c r="H8" s="22">
        <v>45114</v>
      </c>
      <c r="I8" s="21">
        <f t="shared" ca="1" si="2"/>
        <v>713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</row>
    <row r="9" spans="1:22" hidden="1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37</v>
      </c>
      <c r="E9" s="21" t="s">
        <v>204</v>
      </c>
      <c r="F9" s="26" t="s">
        <v>171</v>
      </c>
      <c r="G9" s="22">
        <v>43570</v>
      </c>
      <c r="H9" s="22">
        <v>45154</v>
      </c>
      <c r="I9" s="21">
        <f t="shared" ca="1" si="2"/>
        <v>673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</row>
    <row r="10" spans="1:22" hidden="1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203</v>
      </c>
      <c r="F10" s="26" t="s">
        <v>172</v>
      </c>
      <c r="G10" s="22">
        <v>42560</v>
      </c>
      <c r="H10" s="22">
        <v>44815</v>
      </c>
      <c r="I10" s="21">
        <f t="shared" ca="1" si="2"/>
        <v>1012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</row>
    <row r="11" spans="1:22" x14ac:dyDescent="0.4">
      <c r="A11" s="35" t="s">
        <v>11</v>
      </c>
      <c r="B11" s="36" t="s">
        <v>125</v>
      </c>
      <c r="C11" s="37">
        <f t="shared" si="0"/>
        <v>34526</v>
      </c>
      <c r="D11" s="36">
        <f t="shared" ca="1" si="1"/>
        <v>30</v>
      </c>
      <c r="E11" s="36" t="s">
        <v>204</v>
      </c>
      <c r="F11" s="38" t="s">
        <v>173</v>
      </c>
      <c r="G11" s="37">
        <v>40274</v>
      </c>
      <c r="H11" s="37">
        <v>44191</v>
      </c>
      <c r="I11" s="36">
        <f t="shared" ca="1" si="2"/>
        <v>1636</v>
      </c>
      <c r="J11" s="36">
        <v>0</v>
      </c>
      <c r="K11" s="36">
        <v>0</v>
      </c>
      <c r="L11" s="36">
        <v>8</v>
      </c>
      <c r="M11" s="36">
        <v>0</v>
      </c>
      <c r="N11" s="36">
        <v>0</v>
      </c>
      <c r="O11" s="36">
        <v>0</v>
      </c>
      <c r="P11" s="36">
        <v>0</v>
      </c>
      <c r="Q11" s="36">
        <f t="shared" si="5"/>
        <v>8</v>
      </c>
      <c r="R11" s="36">
        <f t="shared" si="6"/>
        <v>1.1428571428571428</v>
      </c>
      <c r="S11" s="36">
        <f t="shared" si="7"/>
        <v>43</v>
      </c>
      <c r="T11" s="36" t="str">
        <f t="shared" si="3"/>
        <v>무용</v>
      </c>
      <c r="U11" s="36" t="b">
        <f t="shared" si="8"/>
        <v>0</v>
      </c>
      <c r="V11" s="36" t="str">
        <f t="shared" si="4"/>
        <v>EARTH</v>
      </c>
    </row>
    <row r="12" spans="1:22" hidden="1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203</v>
      </c>
      <c r="F12" s="26" t="s">
        <v>174</v>
      </c>
      <c r="G12" s="22">
        <v>40849</v>
      </c>
      <c r="H12" s="22">
        <v>45297</v>
      </c>
      <c r="I12" s="21">
        <f t="shared" ca="1" si="2"/>
        <v>530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</row>
    <row r="13" spans="1:22" hidden="1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203</v>
      </c>
      <c r="F13" s="26" t="s">
        <v>175</v>
      </c>
      <c r="G13" s="22">
        <v>43184</v>
      </c>
      <c r="H13" s="22">
        <v>43901</v>
      </c>
      <c r="I13" s="21">
        <f t="shared" ca="1" si="2"/>
        <v>1926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</row>
    <row r="14" spans="1:22" hidden="1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203</v>
      </c>
      <c r="F14" s="26" t="s">
        <v>176</v>
      </c>
      <c r="G14" s="22">
        <v>41955</v>
      </c>
      <c r="H14" s="22">
        <v>44353</v>
      </c>
      <c r="I14" s="21">
        <f t="shared" ca="1" si="2"/>
        <v>1474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</row>
    <row r="15" spans="1:22" hidden="1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204</v>
      </c>
      <c r="F15" s="26" t="s">
        <v>177</v>
      </c>
      <c r="G15" s="22">
        <v>44472</v>
      </c>
      <c r="H15" s="22">
        <v>45202</v>
      </c>
      <c r="I15" s="21">
        <f t="shared" ca="1" si="2"/>
        <v>625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</row>
    <row r="16" spans="1:22" hidden="1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203</v>
      </c>
      <c r="F16" s="26" t="s">
        <v>178</v>
      </c>
      <c r="G16" s="22">
        <v>43320</v>
      </c>
      <c r="H16" s="22">
        <v>44229</v>
      </c>
      <c r="I16" s="21">
        <f t="shared" ca="1" si="2"/>
        <v>1598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</row>
    <row r="17" spans="1:22" hidden="1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203</v>
      </c>
      <c r="F17" s="26" t="s">
        <v>179</v>
      </c>
      <c r="G17" s="22">
        <v>40726</v>
      </c>
      <c r="H17" s="22">
        <v>45209</v>
      </c>
      <c r="I17" s="21">
        <f t="shared" ca="1" si="2"/>
        <v>618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</row>
    <row r="18" spans="1:22" hidden="1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204</v>
      </c>
      <c r="F18" s="26" t="s">
        <v>180</v>
      </c>
      <c r="G18" s="22">
        <v>43475</v>
      </c>
      <c r="H18" s="22">
        <v>45441</v>
      </c>
      <c r="I18" s="21">
        <f t="shared" ca="1" si="2"/>
        <v>386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</row>
    <row r="19" spans="1:22" hidden="1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203</v>
      </c>
      <c r="F19" s="26" t="s">
        <v>181</v>
      </c>
      <c r="G19" s="22">
        <v>41627</v>
      </c>
      <c r="H19" s="22">
        <v>45196</v>
      </c>
      <c r="I19" s="21">
        <f t="shared" ca="1" si="2"/>
        <v>631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</row>
    <row r="20" spans="1:22" hidden="1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203</v>
      </c>
      <c r="F20" s="26" t="s">
        <v>182</v>
      </c>
      <c r="G20" s="22">
        <v>40309</v>
      </c>
      <c r="H20" s="22">
        <v>44729</v>
      </c>
      <c r="I20" s="21">
        <f t="shared" ca="1" si="2"/>
        <v>1098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</row>
    <row r="21" spans="1:22" hidden="1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204</v>
      </c>
      <c r="F21" s="26" t="s">
        <v>183</v>
      </c>
      <c r="G21" s="22">
        <v>40997</v>
      </c>
      <c r="H21" s="22">
        <v>45009</v>
      </c>
      <c r="I21" s="21">
        <f t="shared" ca="1" si="2"/>
        <v>818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</row>
    <row r="22" spans="1:22" hidden="1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204</v>
      </c>
      <c r="F22" s="26" t="s">
        <v>184</v>
      </c>
      <c r="G22" s="22">
        <v>44802</v>
      </c>
      <c r="H22" s="22">
        <v>45330</v>
      </c>
      <c r="I22" s="21">
        <f t="shared" ca="1" si="2"/>
        <v>497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</row>
    <row r="23" spans="1:22" hidden="1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204</v>
      </c>
      <c r="F23" s="26" t="s">
        <v>185</v>
      </c>
      <c r="G23" s="22">
        <v>42996</v>
      </c>
      <c r="H23" s="22">
        <v>44523</v>
      </c>
      <c r="I23" s="21">
        <f t="shared" ca="1" si="2"/>
        <v>1304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</row>
    <row r="24" spans="1:22" hidden="1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203</v>
      </c>
      <c r="F24" s="26" t="s">
        <v>186</v>
      </c>
      <c r="G24" s="22">
        <v>42117</v>
      </c>
      <c r="H24" s="22">
        <v>45146</v>
      </c>
      <c r="I24" s="21">
        <f t="shared" ca="1" si="2"/>
        <v>681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</row>
    <row r="25" spans="1:22" hidden="1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204</v>
      </c>
      <c r="F25" s="26" t="s">
        <v>187</v>
      </c>
      <c r="G25" s="22">
        <v>40464</v>
      </c>
      <c r="H25" s="22">
        <v>44105</v>
      </c>
      <c r="I25" s="21">
        <f t="shared" ca="1" si="2"/>
        <v>1722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</row>
    <row r="26" spans="1:22" hidden="1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203</v>
      </c>
      <c r="F26" s="26" t="s">
        <v>188</v>
      </c>
      <c r="G26" s="22">
        <v>43528</v>
      </c>
      <c r="H26" s="22">
        <v>44489</v>
      </c>
      <c r="I26" s="21">
        <f t="shared" ca="1" si="2"/>
        <v>1338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</row>
    <row r="27" spans="1:22" hidden="1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204</v>
      </c>
      <c r="F27" s="26" t="s">
        <v>189</v>
      </c>
      <c r="G27" s="22">
        <v>40814</v>
      </c>
      <c r="H27" s="22">
        <v>45361</v>
      </c>
      <c r="I27" s="21">
        <f t="shared" ca="1" si="2"/>
        <v>466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</row>
    <row r="28" spans="1:22" hidden="1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203</v>
      </c>
      <c r="F28" s="26" t="s">
        <v>190</v>
      </c>
      <c r="G28" s="22">
        <v>41587</v>
      </c>
      <c r="H28" s="22">
        <v>44849</v>
      </c>
      <c r="I28" s="21">
        <f t="shared" ca="1" si="2"/>
        <v>978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</row>
    <row r="29" spans="1:22" hidden="1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203</v>
      </c>
      <c r="F29" s="26" t="s">
        <v>191</v>
      </c>
      <c r="G29" s="22">
        <v>42134</v>
      </c>
      <c r="H29" s="22">
        <v>45201</v>
      </c>
      <c r="I29" s="21">
        <f t="shared" ca="1" si="2"/>
        <v>626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</row>
    <row r="30" spans="1:22" hidden="1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204</v>
      </c>
      <c r="F30" s="26" t="s">
        <v>192</v>
      </c>
      <c r="G30" s="22">
        <v>42711</v>
      </c>
      <c r="H30" s="22">
        <v>44715</v>
      </c>
      <c r="I30" s="21">
        <f t="shared" ca="1" si="2"/>
        <v>1112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</row>
    <row r="31" spans="1:22" hidden="1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203</v>
      </c>
      <c r="F31" s="26" t="s">
        <v>193</v>
      </c>
      <c r="G31" s="22">
        <v>41318</v>
      </c>
      <c r="H31" s="22">
        <v>45323</v>
      </c>
      <c r="I31" s="21">
        <f t="shared" ca="1" si="2"/>
        <v>504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</row>
    <row r="32" spans="1:22" hidden="1" x14ac:dyDescent="0.4">
      <c r="A32" s="28" t="s">
        <v>32</v>
      </c>
      <c r="B32" s="29" t="s">
        <v>51</v>
      </c>
      <c r="C32" s="22">
        <f t="shared" si="0"/>
        <v>34580</v>
      </c>
      <c r="D32" s="21">
        <f t="shared" ca="1" si="1"/>
        <v>30</v>
      </c>
      <c r="E32" s="21" t="s">
        <v>203</v>
      </c>
      <c r="F32" s="30" t="s">
        <v>194</v>
      </c>
      <c r="G32" s="31">
        <v>42167</v>
      </c>
      <c r="H32" s="31">
        <v>45195</v>
      </c>
      <c r="I32" s="21">
        <f t="shared" ca="1" si="2"/>
        <v>632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</row>
    <row r="33" spans="1:22" hidden="1" x14ac:dyDescent="0.4">
      <c r="A33" s="32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203</v>
      </c>
      <c r="F33" s="26" t="s">
        <v>58</v>
      </c>
      <c r="G33" s="33">
        <v>43747</v>
      </c>
      <c r="H33" s="33">
        <v>45289</v>
      </c>
      <c r="I33" s="21">
        <f t="shared" ca="1" si="2"/>
        <v>538</v>
      </c>
      <c r="J33" s="32">
        <v>8</v>
      </c>
      <c r="K33" s="32">
        <v>25</v>
      </c>
      <c r="L33" s="32">
        <v>0</v>
      </c>
      <c r="M33" s="32">
        <v>5</v>
      </c>
      <c r="N33" s="32">
        <v>63</v>
      </c>
      <c r="O33" s="32">
        <v>59</v>
      </c>
      <c r="P33" s="32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</row>
    <row r="34" spans="1:22" hidden="1" x14ac:dyDescent="0.4">
      <c r="A34" s="32" t="s">
        <v>59</v>
      </c>
      <c r="B34" s="21" t="s">
        <v>60</v>
      </c>
      <c r="C34" s="22">
        <f t="shared" si="0"/>
        <v>31916</v>
      </c>
      <c r="D34" s="21">
        <f t="shared" ca="1" si="1"/>
        <v>38</v>
      </c>
      <c r="E34" s="21" t="s">
        <v>204</v>
      </c>
      <c r="F34" s="26" t="s">
        <v>61</v>
      </c>
      <c r="G34" s="33">
        <v>45267</v>
      </c>
      <c r="H34" s="33">
        <v>45466</v>
      </c>
      <c r="I34" s="21">
        <f t="shared" ca="1" si="2"/>
        <v>361</v>
      </c>
      <c r="J34" s="32">
        <v>0</v>
      </c>
      <c r="K34" s="32">
        <v>5</v>
      </c>
      <c r="L34" s="32">
        <v>0</v>
      </c>
      <c r="M34" s="32">
        <v>0</v>
      </c>
      <c r="N34" s="32">
        <v>15</v>
      </c>
      <c r="O34" s="32">
        <v>0</v>
      </c>
      <c r="P34" s="32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</row>
    <row r="35" spans="1:22" hidden="1" x14ac:dyDescent="0.4">
      <c r="A35" s="32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203</v>
      </c>
      <c r="F35" s="26" t="s">
        <v>63</v>
      </c>
      <c r="G35" s="33">
        <v>40777</v>
      </c>
      <c r="H35" s="33">
        <v>45182</v>
      </c>
      <c r="I35" s="21">
        <f t="shared" ca="1" si="2"/>
        <v>645</v>
      </c>
      <c r="J35" s="32">
        <v>0</v>
      </c>
      <c r="K35" s="32">
        <v>4</v>
      </c>
      <c r="L35" s="32">
        <v>0</v>
      </c>
      <c r="M35" s="32">
        <v>13</v>
      </c>
      <c r="N35" s="32">
        <v>3</v>
      </c>
      <c r="O35" s="32">
        <v>96</v>
      </c>
      <c r="P35" s="32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</row>
    <row r="36" spans="1:22" hidden="1" x14ac:dyDescent="0.4">
      <c r="A36" s="32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204</v>
      </c>
      <c r="F36" s="26" t="s">
        <v>65</v>
      </c>
      <c r="G36" s="33">
        <v>44530</v>
      </c>
      <c r="H36" s="33">
        <v>44844</v>
      </c>
      <c r="I36" s="21">
        <f t="shared" ca="1" si="2"/>
        <v>983</v>
      </c>
      <c r="J36" s="32">
        <v>0</v>
      </c>
      <c r="K36" s="32">
        <v>0</v>
      </c>
      <c r="L36" s="32">
        <v>0</v>
      </c>
      <c r="M36" s="32">
        <v>0</v>
      </c>
      <c r="N36" s="32">
        <v>23</v>
      </c>
      <c r="O36" s="32">
        <v>0</v>
      </c>
      <c r="P36" s="32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</row>
    <row r="37" spans="1:22" hidden="1" x14ac:dyDescent="0.4">
      <c r="A37" s="32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203</v>
      </c>
      <c r="F37" s="26" t="s">
        <v>68</v>
      </c>
      <c r="G37" s="33">
        <v>44814</v>
      </c>
      <c r="H37" s="33">
        <v>45425</v>
      </c>
      <c r="I37" s="21">
        <f t="shared" ca="1" si="2"/>
        <v>402</v>
      </c>
      <c r="J37" s="32">
        <v>19</v>
      </c>
      <c r="K37" s="32">
        <v>0</v>
      </c>
      <c r="L37" s="32">
        <v>7</v>
      </c>
      <c r="M37" s="32">
        <v>0</v>
      </c>
      <c r="N37" s="32">
        <v>0</v>
      </c>
      <c r="O37" s="32">
        <v>10</v>
      </c>
      <c r="P37" s="32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3"/>
        <v>클래식</v>
      </c>
      <c r="U37" s="21" t="b">
        <f t="shared" si="8"/>
        <v>0</v>
      </c>
      <c r="V37" s="21" t="str">
        <f t="shared" si="4"/>
        <v>EARTH</v>
      </c>
    </row>
    <row r="38" spans="1:22" hidden="1" x14ac:dyDescent="0.4">
      <c r="A38" s="32" t="s">
        <v>69</v>
      </c>
      <c r="B38" s="21" t="s">
        <v>137</v>
      </c>
      <c r="C38" s="22">
        <f t="shared" si="0"/>
        <v>37786</v>
      </c>
      <c r="D38" s="21">
        <f t="shared" ca="1" si="1"/>
        <v>22</v>
      </c>
      <c r="E38" s="21" t="s">
        <v>203</v>
      </c>
      <c r="F38" s="26" t="s">
        <v>70</v>
      </c>
      <c r="G38" s="33">
        <v>41308</v>
      </c>
      <c r="H38" s="33">
        <v>45301</v>
      </c>
      <c r="I38" s="21">
        <f t="shared" ca="1" si="2"/>
        <v>526</v>
      </c>
      <c r="J38" s="32">
        <v>71</v>
      </c>
      <c r="K38" s="32">
        <v>12</v>
      </c>
      <c r="L38" s="32">
        <v>29</v>
      </c>
      <c r="M38" s="32">
        <v>0</v>
      </c>
      <c r="N38" s="32">
        <v>0</v>
      </c>
      <c r="O38" s="32">
        <v>0</v>
      </c>
      <c r="P38" s="32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</row>
    <row r="39" spans="1:22" hidden="1" x14ac:dyDescent="0.4">
      <c r="A39" s="32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204</v>
      </c>
      <c r="F39" s="26" t="s">
        <v>73</v>
      </c>
      <c r="G39" s="33">
        <v>41764</v>
      </c>
      <c r="H39" s="33">
        <v>45219</v>
      </c>
      <c r="I39" s="21">
        <f t="shared" ca="1" si="2"/>
        <v>608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126</v>
      </c>
      <c r="P39" s="32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</row>
    <row r="40" spans="1:22" hidden="1" x14ac:dyDescent="0.4">
      <c r="A40" s="32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203</v>
      </c>
      <c r="F40" s="26" t="s">
        <v>76</v>
      </c>
      <c r="G40" s="33">
        <v>41909</v>
      </c>
      <c r="H40" s="33">
        <v>45198</v>
      </c>
      <c r="I40" s="21">
        <f t="shared" ca="1" si="2"/>
        <v>629</v>
      </c>
      <c r="J40" s="32">
        <v>33</v>
      </c>
      <c r="K40" s="32">
        <v>14</v>
      </c>
      <c r="L40" s="32">
        <v>0</v>
      </c>
      <c r="M40" s="32">
        <v>84</v>
      </c>
      <c r="N40" s="32">
        <v>0</v>
      </c>
      <c r="O40" s="32">
        <v>0</v>
      </c>
      <c r="P40" s="32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</row>
    <row r="41" spans="1:22" hidden="1" x14ac:dyDescent="0.4">
      <c r="A41" s="32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204</v>
      </c>
      <c r="F41" s="26" t="s">
        <v>79</v>
      </c>
      <c r="G41" s="33">
        <v>43495</v>
      </c>
      <c r="H41" s="33">
        <v>45149</v>
      </c>
      <c r="I41" s="21">
        <f t="shared" ca="1" si="2"/>
        <v>678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3"/>
        <v>연극</v>
      </c>
      <c r="U41" s="21" t="b">
        <f t="shared" si="8"/>
        <v>0</v>
      </c>
      <c r="V41" s="21" t="str">
        <f t="shared" si="4"/>
        <v>EARTH</v>
      </c>
    </row>
    <row r="42" spans="1:22" hidden="1" x14ac:dyDescent="0.4">
      <c r="A42" s="32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203</v>
      </c>
      <c r="F42" s="26" t="s">
        <v>82</v>
      </c>
      <c r="G42" s="33">
        <v>40264</v>
      </c>
      <c r="H42" s="33">
        <v>45193</v>
      </c>
      <c r="I42" s="21">
        <f t="shared" ca="1" si="2"/>
        <v>634</v>
      </c>
      <c r="J42" s="32">
        <v>1</v>
      </c>
      <c r="K42" s="32">
        <v>6</v>
      </c>
      <c r="L42" s="32">
        <v>0</v>
      </c>
      <c r="M42" s="32">
        <v>1</v>
      </c>
      <c r="N42" s="32">
        <v>0</v>
      </c>
      <c r="O42" s="32">
        <v>21</v>
      </c>
      <c r="P42" s="32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</row>
    <row r="43" spans="1:22" hidden="1" x14ac:dyDescent="0.4">
      <c r="A43" s="32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204</v>
      </c>
      <c r="F43" s="26" t="s">
        <v>85</v>
      </c>
      <c r="G43" s="33">
        <v>40220</v>
      </c>
      <c r="H43" s="33">
        <v>45315</v>
      </c>
      <c r="I43" s="21">
        <f t="shared" ca="1" si="2"/>
        <v>512</v>
      </c>
      <c r="J43" s="32">
        <v>1</v>
      </c>
      <c r="K43" s="32">
        <v>0</v>
      </c>
      <c r="L43" s="32">
        <v>1</v>
      </c>
      <c r="M43" s="32">
        <v>0</v>
      </c>
      <c r="N43" s="32">
        <v>0</v>
      </c>
      <c r="O43" s="32">
        <v>0</v>
      </c>
      <c r="P43" s="32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</row>
    <row r="44" spans="1:22" hidden="1" x14ac:dyDescent="0.4">
      <c r="A44" s="32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204</v>
      </c>
      <c r="F44" s="26" t="s">
        <v>88</v>
      </c>
      <c r="G44" s="33">
        <v>44457</v>
      </c>
      <c r="H44" s="33">
        <v>45454</v>
      </c>
      <c r="I44" s="21">
        <f t="shared" ca="1" si="2"/>
        <v>373</v>
      </c>
      <c r="J44" s="32">
        <v>49</v>
      </c>
      <c r="K44" s="32">
        <v>0</v>
      </c>
      <c r="L44" s="32">
        <v>33</v>
      </c>
      <c r="M44" s="32">
        <v>0</v>
      </c>
      <c r="N44" s="32">
        <v>1</v>
      </c>
      <c r="O44" s="32">
        <v>17</v>
      </c>
      <c r="P44" s="32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</row>
    <row r="45" spans="1:22" hidden="1" x14ac:dyDescent="0.4">
      <c r="A45" s="32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204</v>
      </c>
      <c r="F45" s="26" t="s">
        <v>91</v>
      </c>
      <c r="G45" s="33">
        <v>42142</v>
      </c>
      <c r="H45" s="33">
        <v>45303</v>
      </c>
      <c r="I45" s="21">
        <f t="shared" ca="1" si="2"/>
        <v>524</v>
      </c>
      <c r="J45" s="32">
        <v>0</v>
      </c>
      <c r="K45" s="32">
        <v>38</v>
      </c>
      <c r="L45" s="32">
        <v>0</v>
      </c>
      <c r="M45" s="32">
        <v>0</v>
      </c>
      <c r="N45" s="32">
        <v>0</v>
      </c>
      <c r="O45" s="32">
        <v>0</v>
      </c>
      <c r="P45" s="32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</row>
    <row r="46" spans="1:22" hidden="1" x14ac:dyDescent="0.4">
      <c r="A46" s="32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203</v>
      </c>
      <c r="F46" s="26" t="s">
        <v>94</v>
      </c>
      <c r="G46" s="33">
        <v>43304</v>
      </c>
      <c r="H46" s="33">
        <v>45221</v>
      </c>
      <c r="I46" s="21">
        <f t="shared" ca="1" si="2"/>
        <v>606</v>
      </c>
      <c r="J46" s="32">
        <v>3</v>
      </c>
      <c r="K46" s="32">
        <v>1</v>
      </c>
      <c r="L46" s="32">
        <v>1</v>
      </c>
      <c r="M46" s="32">
        <v>0</v>
      </c>
      <c r="N46" s="32">
        <v>5</v>
      </c>
      <c r="O46" s="32">
        <v>5</v>
      </c>
      <c r="P46" s="32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</row>
    <row r="47" spans="1:22" hidden="1" x14ac:dyDescent="0.4">
      <c r="A47" s="32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203</v>
      </c>
      <c r="F47" s="26" t="s">
        <v>97</v>
      </c>
      <c r="G47" s="33">
        <v>41181</v>
      </c>
      <c r="H47" s="33">
        <v>45212</v>
      </c>
      <c r="I47" s="21">
        <f t="shared" ca="1" si="2"/>
        <v>615</v>
      </c>
      <c r="J47" s="32">
        <v>0</v>
      </c>
      <c r="K47" s="32">
        <v>8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</row>
    <row r="48" spans="1:22" hidden="1" x14ac:dyDescent="0.4">
      <c r="A48" s="32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203</v>
      </c>
      <c r="F48" s="26" t="s">
        <v>100</v>
      </c>
      <c r="G48" s="33">
        <v>44115</v>
      </c>
      <c r="H48" s="33">
        <v>45405</v>
      </c>
      <c r="I48" s="21">
        <f t="shared" ca="1" si="2"/>
        <v>422</v>
      </c>
      <c r="J48" s="32">
        <v>0</v>
      </c>
      <c r="K48" s="32">
        <v>39</v>
      </c>
      <c r="L48" s="32">
        <v>0</v>
      </c>
      <c r="M48" s="32">
        <v>22</v>
      </c>
      <c r="N48" s="32">
        <v>0</v>
      </c>
      <c r="O48" s="32">
        <v>57</v>
      </c>
      <c r="P48" s="32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</row>
    <row r="49" spans="1:22" hidden="1" x14ac:dyDescent="0.4">
      <c r="A49" s="32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204</v>
      </c>
      <c r="F49" s="26" t="s">
        <v>103</v>
      </c>
      <c r="G49" s="33">
        <v>45091</v>
      </c>
      <c r="H49" s="33">
        <v>45295</v>
      </c>
      <c r="I49" s="21">
        <f t="shared" ca="1" si="2"/>
        <v>532</v>
      </c>
      <c r="J49" s="32">
        <v>7</v>
      </c>
      <c r="K49" s="32">
        <v>0</v>
      </c>
      <c r="L49" s="32">
        <v>0</v>
      </c>
      <c r="M49" s="32">
        <v>0</v>
      </c>
      <c r="N49" s="32">
        <v>0</v>
      </c>
      <c r="O49" s="32">
        <v>45</v>
      </c>
      <c r="P49" s="32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</row>
    <row r="50" spans="1:22" hidden="1" x14ac:dyDescent="0.4">
      <c r="A50" s="32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203</v>
      </c>
      <c r="F50" s="26" t="s">
        <v>105</v>
      </c>
      <c r="G50" s="33">
        <v>42419</v>
      </c>
      <c r="H50" s="33">
        <v>44943</v>
      </c>
      <c r="I50" s="21">
        <f t="shared" ca="1" si="2"/>
        <v>884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69</v>
      </c>
      <c r="P50" s="32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</row>
    <row r="51" spans="1:22" hidden="1" x14ac:dyDescent="0.4">
      <c r="A51" s="32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203</v>
      </c>
      <c r="F51" s="26" t="s">
        <v>108</v>
      </c>
      <c r="G51" s="33">
        <v>45439</v>
      </c>
      <c r="H51" s="33">
        <v>45454</v>
      </c>
      <c r="I51" s="21">
        <f t="shared" ca="1" si="2"/>
        <v>373</v>
      </c>
      <c r="J51" s="32">
        <v>0</v>
      </c>
      <c r="K51" s="32">
        <v>0</v>
      </c>
      <c r="L51" s="32">
        <v>0</v>
      </c>
      <c r="M51" s="32">
        <v>3</v>
      </c>
      <c r="N51" s="32">
        <v>0</v>
      </c>
      <c r="O51" s="32">
        <v>8</v>
      </c>
      <c r="P51" s="32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</row>
    <row r="52" spans="1:22" hidden="1" x14ac:dyDescent="0.4">
      <c r="A52" s="32" t="s">
        <v>109</v>
      </c>
      <c r="B52" s="21" t="s">
        <v>139</v>
      </c>
      <c r="C52" s="22">
        <f t="shared" si="0"/>
        <v>37057</v>
      </c>
      <c r="D52" s="21">
        <f t="shared" ca="1" si="1"/>
        <v>24</v>
      </c>
      <c r="E52" s="21" t="s">
        <v>204</v>
      </c>
      <c r="F52" s="26" t="s">
        <v>110</v>
      </c>
      <c r="G52" s="33">
        <v>45307</v>
      </c>
      <c r="H52" s="33">
        <v>45371</v>
      </c>
      <c r="I52" s="21">
        <f t="shared" ca="1" si="2"/>
        <v>456</v>
      </c>
      <c r="J52" s="32">
        <v>0</v>
      </c>
      <c r="K52" s="32">
        <v>0</v>
      </c>
      <c r="L52" s="32">
        <v>0</v>
      </c>
      <c r="M52" s="32">
        <v>0</v>
      </c>
      <c r="N52" s="32">
        <v>1</v>
      </c>
      <c r="O52" s="32">
        <v>0</v>
      </c>
      <c r="P52" s="32">
        <v>0</v>
      </c>
      <c r="Q52" s="21">
        <f t="shared" si="5"/>
        <v>1</v>
      </c>
      <c r="R52" s="21">
        <f t="shared" si="6"/>
        <v>0.14285714285714285</v>
      </c>
      <c r="S52" s="21">
        <f t="shared" si="7"/>
        <v>50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</row>
    <row r="53" spans="1:22" hidden="1" x14ac:dyDescent="0.4">
      <c r="A53" s="32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203</v>
      </c>
      <c r="F53" s="26" t="s">
        <v>113</v>
      </c>
      <c r="G53" s="33">
        <v>43464</v>
      </c>
      <c r="H53" s="33">
        <v>45158</v>
      </c>
      <c r="I53" s="21">
        <f t="shared" ca="1" si="2"/>
        <v>669</v>
      </c>
      <c r="J53" s="32">
        <v>0</v>
      </c>
      <c r="K53" s="32">
        <v>0</v>
      </c>
      <c r="L53" s="32">
        <v>0</v>
      </c>
      <c r="M53" s="32">
        <v>0</v>
      </c>
      <c r="N53" s="32">
        <v>89</v>
      </c>
      <c r="O53" s="32">
        <v>0</v>
      </c>
      <c r="P53" s="32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</row>
    <row r="54" spans="1:22" x14ac:dyDescent="0.4">
      <c r="A54" s="21" t="s">
        <v>115</v>
      </c>
      <c r="B54" s="21"/>
      <c r="C54" s="21"/>
      <c r="D54" s="21"/>
      <c r="E54" s="21"/>
      <c r="F54" s="21"/>
      <c r="G54" s="21"/>
      <c r="H54" s="21"/>
      <c r="I54" s="21"/>
      <c r="J54" s="21">
        <f>ROUND(AVERAGE(J4:J53),2)</f>
        <v>13.18</v>
      </c>
      <c r="K54" s="21">
        <f t="shared" ref="K54:R54" si="9">ROUND(AVERAGE(K4:K53),2)</f>
        <v>13.38</v>
      </c>
      <c r="L54" s="21">
        <f t="shared" si="9"/>
        <v>2.54</v>
      </c>
      <c r="M54" s="21">
        <f t="shared" si="9"/>
        <v>7.68</v>
      </c>
      <c r="N54" s="21">
        <f t="shared" si="9"/>
        <v>10.4</v>
      </c>
      <c r="O54" s="21">
        <f t="shared" si="9"/>
        <v>28.18</v>
      </c>
      <c r="P54" s="21">
        <f t="shared" si="9"/>
        <v>8.1</v>
      </c>
      <c r="Q54" s="21">
        <f t="shared" si="9"/>
        <v>83.46</v>
      </c>
      <c r="R54" s="21">
        <f t="shared" si="9"/>
        <v>11.92</v>
      </c>
    </row>
  </sheetData>
  <mergeCells count="3"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F36F2-2080-441A-A177-DEA9D22145F6}">
  <dimension ref="A1:V5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3" sqref="A3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hidden="1" customWidth="1"/>
    <col min="4" max="4" width="7.796875" style="20" hidden="1" customWidth="1"/>
    <col min="5" max="5" width="5.59765625" style="20" hidden="1" customWidth="1"/>
    <col min="6" max="6" width="14" style="20" hidden="1" customWidth="1"/>
    <col min="7" max="7" width="10.69921875" style="20" hidden="1" customWidth="1"/>
    <col min="8" max="8" width="12" style="20" hidden="1" customWidth="1"/>
    <col min="9" max="9" width="6.59765625" style="20" hidden="1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3.69921875" style="20" customWidth="1"/>
    <col min="24" max="16384" width="9.09765625" style="20"/>
  </cols>
  <sheetData>
    <row r="1" spans="1:22" x14ac:dyDescent="0.4">
      <c r="D1" s="41" t="s">
        <v>163</v>
      </c>
      <c r="E1" s="39"/>
      <c r="F1" s="22">
        <f ca="1">TODAY()</f>
        <v>45827</v>
      </c>
      <c r="G1" s="34"/>
      <c r="H1" s="23"/>
      <c r="I1" s="24"/>
      <c r="J1" s="39" t="s">
        <v>34</v>
      </c>
      <c r="K1" s="40"/>
      <c r="L1" s="40"/>
      <c r="M1" s="40"/>
      <c r="N1" s="40"/>
      <c r="O1" s="40"/>
      <c r="P1" s="40"/>
    </row>
    <row r="2" spans="1:22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40" t="s">
        <v>117</v>
      </c>
      <c r="R2" s="40"/>
      <c r="S2" s="40"/>
    </row>
    <row r="3" spans="1:22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196</v>
      </c>
      <c r="K3" s="21" t="s">
        <v>197</v>
      </c>
      <c r="L3" s="21" t="s">
        <v>198</v>
      </c>
      <c r="M3" s="21" t="s">
        <v>199</v>
      </c>
      <c r="N3" s="21" t="s">
        <v>200</v>
      </c>
      <c r="O3" s="21" t="s">
        <v>201</v>
      </c>
      <c r="P3" s="21" t="s">
        <v>202</v>
      </c>
      <c r="Q3" s="21" t="s">
        <v>114</v>
      </c>
      <c r="R3" s="21" t="s">
        <v>115</v>
      </c>
      <c r="S3" s="21" t="s">
        <v>116</v>
      </c>
      <c r="T3" s="25" t="s">
        <v>195</v>
      </c>
      <c r="U3" s="25" t="s">
        <v>129</v>
      </c>
      <c r="V3" s="25" t="s">
        <v>157</v>
      </c>
    </row>
    <row r="4" spans="1:22" hidden="1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203</v>
      </c>
      <c r="F4" s="26" t="s">
        <v>166</v>
      </c>
      <c r="G4" s="22">
        <v>42424</v>
      </c>
      <c r="H4" s="22">
        <v>45354</v>
      </c>
      <c r="I4" s="21">
        <f t="shared" ref="I4:I53" ca="1" si="2">DATEDIF(H4,$F$1,"D")</f>
        <v>473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</row>
    <row r="5" spans="1:22" hidden="1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39</v>
      </c>
      <c r="E5" s="21" t="s">
        <v>204</v>
      </c>
      <c r="F5" s="26" t="s">
        <v>167</v>
      </c>
      <c r="G5" s="22">
        <v>43165</v>
      </c>
      <c r="H5" s="22">
        <v>45285</v>
      </c>
      <c r="I5" s="21">
        <f t="shared" ca="1" si="2"/>
        <v>542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</row>
    <row r="6" spans="1:22" hidden="1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203</v>
      </c>
      <c r="F6" s="26" t="s">
        <v>168</v>
      </c>
      <c r="G6" s="22">
        <v>44521</v>
      </c>
      <c r="H6" s="22">
        <v>44854</v>
      </c>
      <c r="I6" s="21">
        <f t="shared" ca="1" si="2"/>
        <v>973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</row>
    <row r="7" spans="1:22" hidden="1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203</v>
      </c>
      <c r="F7" s="26" t="s">
        <v>169</v>
      </c>
      <c r="G7" s="22">
        <v>42081</v>
      </c>
      <c r="H7" s="22">
        <v>45285</v>
      </c>
      <c r="I7" s="21">
        <f t="shared" ca="1" si="2"/>
        <v>542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</row>
    <row r="8" spans="1:22" hidden="1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204</v>
      </c>
      <c r="F8" s="26" t="s">
        <v>170</v>
      </c>
      <c r="G8" s="22">
        <v>41509</v>
      </c>
      <c r="H8" s="22">
        <v>45114</v>
      </c>
      <c r="I8" s="21">
        <f t="shared" ca="1" si="2"/>
        <v>713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</row>
    <row r="9" spans="1:22" hidden="1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37</v>
      </c>
      <c r="E9" s="21" t="s">
        <v>204</v>
      </c>
      <c r="F9" s="26" t="s">
        <v>171</v>
      </c>
      <c r="G9" s="22">
        <v>43570</v>
      </c>
      <c r="H9" s="22">
        <v>45154</v>
      </c>
      <c r="I9" s="21">
        <f t="shared" ca="1" si="2"/>
        <v>673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</row>
    <row r="10" spans="1:22" hidden="1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203</v>
      </c>
      <c r="F10" s="26" t="s">
        <v>172</v>
      </c>
      <c r="G10" s="22">
        <v>42560</v>
      </c>
      <c r="H10" s="22">
        <v>44815</v>
      </c>
      <c r="I10" s="21">
        <f t="shared" ca="1" si="2"/>
        <v>1012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</row>
    <row r="11" spans="1:22" hidden="1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204</v>
      </c>
      <c r="F11" s="26" t="s">
        <v>173</v>
      </c>
      <c r="G11" s="22">
        <v>40274</v>
      </c>
      <c r="H11" s="22">
        <v>44191</v>
      </c>
      <c r="I11" s="21">
        <f t="shared" ca="1" si="2"/>
        <v>1636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</row>
    <row r="12" spans="1:22" hidden="1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203</v>
      </c>
      <c r="F12" s="26" t="s">
        <v>174</v>
      </c>
      <c r="G12" s="22">
        <v>40849</v>
      </c>
      <c r="H12" s="22">
        <v>45297</v>
      </c>
      <c r="I12" s="21">
        <f t="shared" ca="1" si="2"/>
        <v>530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</row>
    <row r="13" spans="1:22" hidden="1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203</v>
      </c>
      <c r="F13" s="26" t="s">
        <v>175</v>
      </c>
      <c r="G13" s="22">
        <v>43184</v>
      </c>
      <c r="H13" s="22">
        <v>43901</v>
      </c>
      <c r="I13" s="21">
        <f t="shared" ca="1" si="2"/>
        <v>1926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</row>
    <row r="14" spans="1:22" hidden="1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203</v>
      </c>
      <c r="F14" s="26" t="s">
        <v>176</v>
      </c>
      <c r="G14" s="22">
        <v>41955</v>
      </c>
      <c r="H14" s="22">
        <v>44353</v>
      </c>
      <c r="I14" s="21">
        <f t="shared" ca="1" si="2"/>
        <v>1474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</row>
    <row r="15" spans="1:22" hidden="1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204</v>
      </c>
      <c r="F15" s="26" t="s">
        <v>177</v>
      </c>
      <c r="G15" s="22">
        <v>44472</v>
      </c>
      <c r="H15" s="22">
        <v>45202</v>
      </c>
      <c r="I15" s="21">
        <f t="shared" ca="1" si="2"/>
        <v>625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</row>
    <row r="16" spans="1:22" hidden="1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203</v>
      </c>
      <c r="F16" s="26" t="s">
        <v>178</v>
      </c>
      <c r="G16" s="22">
        <v>43320</v>
      </c>
      <c r="H16" s="22">
        <v>44229</v>
      </c>
      <c r="I16" s="21">
        <f t="shared" ca="1" si="2"/>
        <v>1598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</row>
    <row r="17" spans="1:22" hidden="1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203</v>
      </c>
      <c r="F17" s="26" t="s">
        <v>179</v>
      </c>
      <c r="G17" s="22">
        <v>40726</v>
      </c>
      <c r="H17" s="22">
        <v>45209</v>
      </c>
      <c r="I17" s="21">
        <f t="shared" ca="1" si="2"/>
        <v>618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</row>
    <row r="18" spans="1:22" hidden="1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204</v>
      </c>
      <c r="F18" s="26" t="s">
        <v>180</v>
      </c>
      <c r="G18" s="22">
        <v>43475</v>
      </c>
      <c r="H18" s="22">
        <v>45441</v>
      </c>
      <c r="I18" s="21">
        <f t="shared" ca="1" si="2"/>
        <v>386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</row>
    <row r="19" spans="1:22" x14ac:dyDescent="0.4">
      <c r="A19" s="35" t="s">
        <v>19</v>
      </c>
      <c r="B19" s="36" t="s">
        <v>131</v>
      </c>
      <c r="C19" s="37">
        <f t="shared" si="0"/>
        <v>37269</v>
      </c>
      <c r="D19" s="36">
        <f t="shared" ca="1" si="1"/>
        <v>23</v>
      </c>
      <c r="E19" s="36" t="s">
        <v>203</v>
      </c>
      <c r="F19" s="38" t="s">
        <v>181</v>
      </c>
      <c r="G19" s="37">
        <v>41627</v>
      </c>
      <c r="H19" s="37">
        <v>45196</v>
      </c>
      <c r="I19" s="36">
        <f t="shared" ca="1" si="2"/>
        <v>631</v>
      </c>
      <c r="J19" s="36">
        <v>3</v>
      </c>
      <c r="K19" s="36">
        <v>7</v>
      </c>
      <c r="L19" s="36">
        <v>1</v>
      </c>
      <c r="M19" s="36">
        <v>1</v>
      </c>
      <c r="N19" s="36">
        <v>2</v>
      </c>
      <c r="O19" s="36">
        <v>32</v>
      </c>
      <c r="P19" s="36">
        <v>7</v>
      </c>
      <c r="Q19" s="36">
        <f t="shared" si="5"/>
        <v>53</v>
      </c>
      <c r="R19" s="36">
        <f t="shared" si="6"/>
        <v>7.5714285714285712</v>
      </c>
      <c r="S19" s="36">
        <f t="shared" si="7"/>
        <v>28</v>
      </c>
      <c r="T19" s="36" t="str">
        <f t="shared" si="3"/>
        <v>영화</v>
      </c>
      <c r="U19" s="36" t="b">
        <f t="shared" si="8"/>
        <v>0</v>
      </c>
      <c r="V19" s="36" t="str">
        <f t="shared" si="4"/>
        <v>EARTH</v>
      </c>
    </row>
    <row r="20" spans="1:22" hidden="1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203</v>
      </c>
      <c r="F20" s="26" t="s">
        <v>182</v>
      </c>
      <c r="G20" s="22">
        <v>40309</v>
      </c>
      <c r="H20" s="22">
        <v>44729</v>
      </c>
      <c r="I20" s="21">
        <f t="shared" ca="1" si="2"/>
        <v>1098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</row>
    <row r="21" spans="1:22" hidden="1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204</v>
      </c>
      <c r="F21" s="26" t="s">
        <v>183</v>
      </c>
      <c r="G21" s="22">
        <v>40997</v>
      </c>
      <c r="H21" s="22">
        <v>45009</v>
      </c>
      <c r="I21" s="21">
        <f t="shared" ca="1" si="2"/>
        <v>818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</row>
    <row r="22" spans="1:22" hidden="1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204</v>
      </c>
      <c r="F22" s="26" t="s">
        <v>184</v>
      </c>
      <c r="G22" s="22">
        <v>44802</v>
      </c>
      <c r="H22" s="22">
        <v>45330</v>
      </c>
      <c r="I22" s="21">
        <f t="shared" ca="1" si="2"/>
        <v>497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</row>
    <row r="23" spans="1:22" hidden="1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204</v>
      </c>
      <c r="F23" s="26" t="s">
        <v>185</v>
      </c>
      <c r="G23" s="22">
        <v>42996</v>
      </c>
      <c r="H23" s="22">
        <v>44523</v>
      </c>
      <c r="I23" s="21">
        <f t="shared" ca="1" si="2"/>
        <v>1304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</row>
    <row r="24" spans="1:22" hidden="1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203</v>
      </c>
      <c r="F24" s="26" t="s">
        <v>186</v>
      </c>
      <c r="G24" s="22">
        <v>42117</v>
      </c>
      <c r="H24" s="22">
        <v>45146</v>
      </c>
      <c r="I24" s="21">
        <f t="shared" ca="1" si="2"/>
        <v>681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</row>
    <row r="25" spans="1:22" hidden="1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204</v>
      </c>
      <c r="F25" s="26" t="s">
        <v>187</v>
      </c>
      <c r="G25" s="22">
        <v>40464</v>
      </c>
      <c r="H25" s="22">
        <v>44105</v>
      </c>
      <c r="I25" s="21">
        <f t="shared" ca="1" si="2"/>
        <v>1722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</row>
    <row r="26" spans="1:22" hidden="1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203</v>
      </c>
      <c r="F26" s="26" t="s">
        <v>188</v>
      </c>
      <c r="G26" s="22">
        <v>43528</v>
      </c>
      <c r="H26" s="22">
        <v>44489</v>
      </c>
      <c r="I26" s="21">
        <f t="shared" ca="1" si="2"/>
        <v>1338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</row>
    <row r="27" spans="1:22" hidden="1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204</v>
      </c>
      <c r="F27" s="26" t="s">
        <v>189</v>
      </c>
      <c r="G27" s="22">
        <v>40814</v>
      </c>
      <c r="H27" s="22">
        <v>45361</v>
      </c>
      <c r="I27" s="21">
        <f t="shared" ca="1" si="2"/>
        <v>466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</row>
    <row r="28" spans="1:22" hidden="1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203</v>
      </c>
      <c r="F28" s="26" t="s">
        <v>190</v>
      </c>
      <c r="G28" s="22">
        <v>41587</v>
      </c>
      <c r="H28" s="22">
        <v>44849</v>
      </c>
      <c r="I28" s="21">
        <f t="shared" ca="1" si="2"/>
        <v>978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</row>
    <row r="29" spans="1:22" hidden="1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203</v>
      </c>
      <c r="F29" s="26" t="s">
        <v>191</v>
      </c>
      <c r="G29" s="22">
        <v>42134</v>
      </c>
      <c r="H29" s="22">
        <v>45201</v>
      </c>
      <c r="I29" s="21">
        <f t="shared" ca="1" si="2"/>
        <v>626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</row>
    <row r="30" spans="1:22" hidden="1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204</v>
      </c>
      <c r="F30" s="26" t="s">
        <v>192</v>
      </c>
      <c r="G30" s="22">
        <v>42711</v>
      </c>
      <c r="H30" s="22">
        <v>44715</v>
      </c>
      <c r="I30" s="21">
        <f t="shared" ca="1" si="2"/>
        <v>1112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</row>
    <row r="31" spans="1:22" hidden="1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203</v>
      </c>
      <c r="F31" s="26" t="s">
        <v>193</v>
      </c>
      <c r="G31" s="22">
        <v>41318</v>
      </c>
      <c r="H31" s="22">
        <v>45323</v>
      </c>
      <c r="I31" s="21">
        <f t="shared" ca="1" si="2"/>
        <v>504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</row>
    <row r="32" spans="1:22" hidden="1" x14ac:dyDescent="0.4">
      <c r="A32" s="28" t="s">
        <v>32</v>
      </c>
      <c r="B32" s="29" t="s">
        <v>51</v>
      </c>
      <c r="C32" s="22">
        <f t="shared" si="0"/>
        <v>34580</v>
      </c>
      <c r="D32" s="21">
        <f t="shared" ca="1" si="1"/>
        <v>30</v>
      </c>
      <c r="E32" s="21" t="s">
        <v>203</v>
      </c>
      <c r="F32" s="30" t="s">
        <v>194</v>
      </c>
      <c r="G32" s="31">
        <v>42167</v>
      </c>
      <c r="H32" s="31">
        <v>45195</v>
      </c>
      <c r="I32" s="21">
        <f t="shared" ca="1" si="2"/>
        <v>632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</row>
    <row r="33" spans="1:22" hidden="1" x14ac:dyDescent="0.4">
      <c r="A33" s="32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203</v>
      </c>
      <c r="F33" s="26" t="s">
        <v>58</v>
      </c>
      <c r="G33" s="33">
        <v>43747</v>
      </c>
      <c r="H33" s="33">
        <v>45289</v>
      </c>
      <c r="I33" s="21">
        <f t="shared" ca="1" si="2"/>
        <v>538</v>
      </c>
      <c r="J33" s="32">
        <v>8</v>
      </c>
      <c r="K33" s="32">
        <v>25</v>
      </c>
      <c r="L33" s="32">
        <v>0</v>
      </c>
      <c r="M33" s="32">
        <v>5</v>
      </c>
      <c r="N33" s="32">
        <v>63</v>
      </c>
      <c r="O33" s="32">
        <v>59</v>
      </c>
      <c r="P33" s="32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</row>
    <row r="34" spans="1:22" hidden="1" x14ac:dyDescent="0.4">
      <c r="A34" s="32" t="s">
        <v>59</v>
      </c>
      <c r="B34" s="21" t="s">
        <v>60</v>
      </c>
      <c r="C34" s="22">
        <f t="shared" si="0"/>
        <v>31916</v>
      </c>
      <c r="D34" s="21">
        <f t="shared" ca="1" si="1"/>
        <v>38</v>
      </c>
      <c r="E34" s="21" t="s">
        <v>204</v>
      </c>
      <c r="F34" s="26" t="s">
        <v>61</v>
      </c>
      <c r="G34" s="33">
        <v>45267</v>
      </c>
      <c r="H34" s="33">
        <v>45466</v>
      </c>
      <c r="I34" s="21">
        <f t="shared" ca="1" si="2"/>
        <v>361</v>
      </c>
      <c r="J34" s="32">
        <v>0</v>
      </c>
      <c r="K34" s="32">
        <v>5</v>
      </c>
      <c r="L34" s="32">
        <v>0</v>
      </c>
      <c r="M34" s="32">
        <v>0</v>
      </c>
      <c r="N34" s="32">
        <v>15</v>
      </c>
      <c r="O34" s="32">
        <v>0</v>
      </c>
      <c r="P34" s="32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</row>
    <row r="35" spans="1:22" hidden="1" x14ac:dyDescent="0.4">
      <c r="A35" s="32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203</v>
      </c>
      <c r="F35" s="26" t="s">
        <v>63</v>
      </c>
      <c r="G35" s="33">
        <v>40777</v>
      </c>
      <c r="H35" s="33">
        <v>45182</v>
      </c>
      <c r="I35" s="21">
        <f t="shared" ca="1" si="2"/>
        <v>645</v>
      </c>
      <c r="J35" s="32">
        <v>0</v>
      </c>
      <c r="K35" s="32">
        <v>4</v>
      </c>
      <c r="L35" s="32">
        <v>0</v>
      </c>
      <c r="M35" s="32">
        <v>13</v>
      </c>
      <c r="N35" s="32">
        <v>3</v>
      </c>
      <c r="O35" s="32">
        <v>96</v>
      </c>
      <c r="P35" s="32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</row>
    <row r="36" spans="1:22" hidden="1" x14ac:dyDescent="0.4">
      <c r="A36" s="32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204</v>
      </c>
      <c r="F36" s="26" t="s">
        <v>65</v>
      </c>
      <c r="G36" s="33">
        <v>44530</v>
      </c>
      <c r="H36" s="33">
        <v>44844</v>
      </c>
      <c r="I36" s="21">
        <f t="shared" ca="1" si="2"/>
        <v>983</v>
      </c>
      <c r="J36" s="32">
        <v>0</v>
      </c>
      <c r="K36" s="32">
        <v>0</v>
      </c>
      <c r="L36" s="32">
        <v>0</v>
      </c>
      <c r="M36" s="32">
        <v>0</v>
      </c>
      <c r="N36" s="32">
        <v>23</v>
      </c>
      <c r="O36" s="32">
        <v>0</v>
      </c>
      <c r="P36" s="32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</row>
    <row r="37" spans="1:22" hidden="1" x14ac:dyDescent="0.4">
      <c r="A37" s="32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203</v>
      </c>
      <c r="F37" s="26" t="s">
        <v>68</v>
      </c>
      <c r="G37" s="33">
        <v>44814</v>
      </c>
      <c r="H37" s="33">
        <v>45425</v>
      </c>
      <c r="I37" s="21">
        <f t="shared" ca="1" si="2"/>
        <v>402</v>
      </c>
      <c r="J37" s="32">
        <v>19</v>
      </c>
      <c r="K37" s="32">
        <v>0</v>
      </c>
      <c r="L37" s="32">
        <v>7</v>
      </c>
      <c r="M37" s="32">
        <v>0</v>
      </c>
      <c r="N37" s="32">
        <v>0</v>
      </c>
      <c r="O37" s="32">
        <v>10</v>
      </c>
      <c r="P37" s="32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3"/>
        <v>클래식</v>
      </c>
      <c r="U37" s="21" t="b">
        <f t="shared" si="8"/>
        <v>0</v>
      </c>
      <c r="V37" s="21" t="str">
        <f t="shared" si="4"/>
        <v>EARTH</v>
      </c>
    </row>
    <row r="38" spans="1:22" hidden="1" x14ac:dyDescent="0.4">
      <c r="A38" s="32" t="s">
        <v>69</v>
      </c>
      <c r="B38" s="21" t="s">
        <v>137</v>
      </c>
      <c r="C38" s="22">
        <f t="shared" si="0"/>
        <v>37786</v>
      </c>
      <c r="D38" s="21">
        <f t="shared" ca="1" si="1"/>
        <v>22</v>
      </c>
      <c r="E38" s="21" t="s">
        <v>203</v>
      </c>
      <c r="F38" s="26" t="s">
        <v>70</v>
      </c>
      <c r="G38" s="33">
        <v>41308</v>
      </c>
      <c r="H38" s="33">
        <v>45301</v>
      </c>
      <c r="I38" s="21">
        <f t="shared" ca="1" si="2"/>
        <v>526</v>
      </c>
      <c r="J38" s="32">
        <v>71</v>
      </c>
      <c r="K38" s="32">
        <v>12</v>
      </c>
      <c r="L38" s="32">
        <v>29</v>
      </c>
      <c r="M38" s="32">
        <v>0</v>
      </c>
      <c r="N38" s="32">
        <v>0</v>
      </c>
      <c r="O38" s="32">
        <v>0</v>
      </c>
      <c r="P38" s="32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</row>
    <row r="39" spans="1:22" hidden="1" x14ac:dyDescent="0.4">
      <c r="A39" s="32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204</v>
      </c>
      <c r="F39" s="26" t="s">
        <v>73</v>
      </c>
      <c r="G39" s="33">
        <v>41764</v>
      </c>
      <c r="H39" s="33">
        <v>45219</v>
      </c>
      <c r="I39" s="21">
        <f t="shared" ca="1" si="2"/>
        <v>608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126</v>
      </c>
      <c r="P39" s="32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</row>
    <row r="40" spans="1:22" hidden="1" x14ac:dyDescent="0.4">
      <c r="A40" s="32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203</v>
      </c>
      <c r="F40" s="26" t="s">
        <v>76</v>
      </c>
      <c r="G40" s="33">
        <v>41909</v>
      </c>
      <c r="H40" s="33">
        <v>45198</v>
      </c>
      <c r="I40" s="21">
        <f t="shared" ca="1" si="2"/>
        <v>629</v>
      </c>
      <c r="J40" s="32">
        <v>33</v>
      </c>
      <c r="K40" s="32">
        <v>14</v>
      </c>
      <c r="L40" s="32">
        <v>0</v>
      </c>
      <c r="M40" s="32">
        <v>84</v>
      </c>
      <c r="N40" s="32">
        <v>0</v>
      </c>
      <c r="O40" s="32">
        <v>0</v>
      </c>
      <c r="P40" s="32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</row>
    <row r="41" spans="1:22" hidden="1" x14ac:dyDescent="0.4">
      <c r="A41" s="32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204</v>
      </c>
      <c r="F41" s="26" t="s">
        <v>79</v>
      </c>
      <c r="G41" s="33">
        <v>43495</v>
      </c>
      <c r="H41" s="33">
        <v>45149</v>
      </c>
      <c r="I41" s="21">
        <f t="shared" ca="1" si="2"/>
        <v>678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3"/>
        <v>연극</v>
      </c>
      <c r="U41" s="21" t="b">
        <f t="shared" si="8"/>
        <v>0</v>
      </c>
      <c r="V41" s="21" t="str">
        <f t="shared" si="4"/>
        <v>EARTH</v>
      </c>
    </row>
    <row r="42" spans="1:22" hidden="1" x14ac:dyDescent="0.4">
      <c r="A42" s="32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203</v>
      </c>
      <c r="F42" s="26" t="s">
        <v>82</v>
      </c>
      <c r="G42" s="33">
        <v>40264</v>
      </c>
      <c r="H42" s="33">
        <v>45193</v>
      </c>
      <c r="I42" s="21">
        <f t="shared" ca="1" si="2"/>
        <v>634</v>
      </c>
      <c r="J42" s="32">
        <v>1</v>
      </c>
      <c r="K42" s="32">
        <v>6</v>
      </c>
      <c r="L42" s="32">
        <v>0</v>
      </c>
      <c r="M42" s="32">
        <v>1</v>
      </c>
      <c r="N42" s="32">
        <v>0</v>
      </c>
      <c r="O42" s="32">
        <v>21</v>
      </c>
      <c r="P42" s="32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</row>
    <row r="43" spans="1:22" hidden="1" x14ac:dyDescent="0.4">
      <c r="A43" s="32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204</v>
      </c>
      <c r="F43" s="26" t="s">
        <v>85</v>
      </c>
      <c r="G43" s="33">
        <v>40220</v>
      </c>
      <c r="H43" s="33">
        <v>45315</v>
      </c>
      <c r="I43" s="21">
        <f t="shared" ca="1" si="2"/>
        <v>512</v>
      </c>
      <c r="J43" s="32">
        <v>1</v>
      </c>
      <c r="K43" s="32">
        <v>0</v>
      </c>
      <c r="L43" s="32">
        <v>1</v>
      </c>
      <c r="M43" s="32">
        <v>0</v>
      </c>
      <c r="N43" s="32">
        <v>0</v>
      </c>
      <c r="O43" s="32">
        <v>0</v>
      </c>
      <c r="P43" s="32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</row>
    <row r="44" spans="1:22" hidden="1" x14ac:dyDescent="0.4">
      <c r="A44" s="32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204</v>
      </c>
      <c r="F44" s="26" t="s">
        <v>88</v>
      </c>
      <c r="G44" s="33">
        <v>44457</v>
      </c>
      <c r="H44" s="33">
        <v>45454</v>
      </c>
      <c r="I44" s="21">
        <f t="shared" ca="1" si="2"/>
        <v>373</v>
      </c>
      <c r="J44" s="32">
        <v>49</v>
      </c>
      <c r="K44" s="32">
        <v>0</v>
      </c>
      <c r="L44" s="32">
        <v>33</v>
      </c>
      <c r="M44" s="32">
        <v>0</v>
      </c>
      <c r="N44" s="32">
        <v>1</v>
      </c>
      <c r="O44" s="32">
        <v>17</v>
      </c>
      <c r="P44" s="32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</row>
    <row r="45" spans="1:22" hidden="1" x14ac:dyDescent="0.4">
      <c r="A45" s="32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204</v>
      </c>
      <c r="F45" s="26" t="s">
        <v>91</v>
      </c>
      <c r="G45" s="33">
        <v>42142</v>
      </c>
      <c r="H45" s="33">
        <v>45303</v>
      </c>
      <c r="I45" s="21">
        <f t="shared" ca="1" si="2"/>
        <v>524</v>
      </c>
      <c r="J45" s="32">
        <v>0</v>
      </c>
      <c r="K45" s="32">
        <v>38</v>
      </c>
      <c r="L45" s="32">
        <v>0</v>
      </c>
      <c r="M45" s="32">
        <v>0</v>
      </c>
      <c r="N45" s="32">
        <v>0</v>
      </c>
      <c r="O45" s="32">
        <v>0</v>
      </c>
      <c r="P45" s="32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</row>
    <row r="46" spans="1:22" hidden="1" x14ac:dyDescent="0.4">
      <c r="A46" s="32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203</v>
      </c>
      <c r="F46" s="26" t="s">
        <v>94</v>
      </c>
      <c r="G46" s="33">
        <v>43304</v>
      </c>
      <c r="H46" s="33">
        <v>45221</v>
      </c>
      <c r="I46" s="21">
        <f t="shared" ca="1" si="2"/>
        <v>606</v>
      </c>
      <c r="J46" s="32">
        <v>3</v>
      </c>
      <c r="K46" s="32">
        <v>1</v>
      </c>
      <c r="L46" s="32">
        <v>1</v>
      </c>
      <c r="M46" s="32">
        <v>0</v>
      </c>
      <c r="N46" s="32">
        <v>5</v>
      </c>
      <c r="O46" s="32">
        <v>5</v>
      </c>
      <c r="P46" s="32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</row>
    <row r="47" spans="1:22" hidden="1" x14ac:dyDescent="0.4">
      <c r="A47" s="32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203</v>
      </c>
      <c r="F47" s="26" t="s">
        <v>97</v>
      </c>
      <c r="G47" s="33">
        <v>41181</v>
      </c>
      <c r="H47" s="33">
        <v>45212</v>
      </c>
      <c r="I47" s="21">
        <f t="shared" ca="1" si="2"/>
        <v>615</v>
      </c>
      <c r="J47" s="32">
        <v>0</v>
      </c>
      <c r="K47" s="32">
        <v>8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</row>
    <row r="48" spans="1:22" hidden="1" x14ac:dyDescent="0.4">
      <c r="A48" s="32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203</v>
      </c>
      <c r="F48" s="26" t="s">
        <v>100</v>
      </c>
      <c r="G48" s="33">
        <v>44115</v>
      </c>
      <c r="H48" s="33">
        <v>45405</v>
      </c>
      <c r="I48" s="21">
        <f t="shared" ca="1" si="2"/>
        <v>422</v>
      </c>
      <c r="J48" s="32">
        <v>0</v>
      </c>
      <c r="K48" s="32">
        <v>39</v>
      </c>
      <c r="L48" s="32">
        <v>0</v>
      </c>
      <c r="M48" s="32">
        <v>22</v>
      </c>
      <c r="N48" s="32">
        <v>0</v>
      </c>
      <c r="O48" s="32">
        <v>57</v>
      </c>
      <c r="P48" s="32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</row>
    <row r="49" spans="1:22" hidden="1" x14ac:dyDescent="0.4">
      <c r="A49" s="32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204</v>
      </c>
      <c r="F49" s="26" t="s">
        <v>103</v>
      </c>
      <c r="G49" s="33">
        <v>45091</v>
      </c>
      <c r="H49" s="33">
        <v>45295</v>
      </c>
      <c r="I49" s="21">
        <f t="shared" ca="1" si="2"/>
        <v>532</v>
      </c>
      <c r="J49" s="32">
        <v>7</v>
      </c>
      <c r="K49" s="32">
        <v>0</v>
      </c>
      <c r="L49" s="32">
        <v>0</v>
      </c>
      <c r="M49" s="32">
        <v>0</v>
      </c>
      <c r="N49" s="32">
        <v>0</v>
      </c>
      <c r="O49" s="32">
        <v>45</v>
      </c>
      <c r="P49" s="32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</row>
    <row r="50" spans="1:22" hidden="1" x14ac:dyDescent="0.4">
      <c r="A50" s="32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203</v>
      </c>
      <c r="F50" s="26" t="s">
        <v>105</v>
      </c>
      <c r="G50" s="33">
        <v>42419</v>
      </c>
      <c r="H50" s="33">
        <v>44943</v>
      </c>
      <c r="I50" s="21">
        <f t="shared" ca="1" si="2"/>
        <v>884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69</v>
      </c>
      <c r="P50" s="32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</row>
    <row r="51" spans="1:22" hidden="1" x14ac:dyDescent="0.4">
      <c r="A51" s="32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203</v>
      </c>
      <c r="F51" s="26" t="s">
        <v>108</v>
      </c>
      <c r="G51" s="33">
        <v>45439</v>
      </c>
      <c r="H51" s="33">
        <v>45454</v>
      </c>
      <c r="I51" s="21">
        <f t="shared" ca="1" si="2"/>
        <v>373</v>
      </c>
      <c r="J51" s="32">
        <v>0</v>
      </c>
      <c r="K51" s="32">
        <v>0</v>
      </c>
      <c r="L51" s="32">
        <v>0</v>
      </c>
      <c r="M51" s="32">
        <v>3</v>
      </c>
      <c r="N51" s="32">
        <v>0</v>
      </c>
      <c r="O51" s="32">
        <v>8</v>
      </c>
      <c r="P51" s="32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</row>
    <row r="52" spans="1:22" hidden="1" x14ac:dyDescent="0.4">
      <c r="A52" s="32" t="s">
        <v>109</v>
      </c>
      <c r="B52" s="21" t="s">
        <v>139</v>
      </c>
      <c r="C52" s="22">
        <f t="shared" si="0"/>
        <v>37057</v>
      </c>
      <c r="D52" s="21">
        <f t="shared" ca="1" si="1"/>
        <v>24</v>
      </c>
      <c r="E52" s="21" t="s">
        <v>204</v>
      </c>
      <c r="F52" s="26" t="s">
        <v>110</v>
      </c>
      <c r="G52" s="33">
        <v>45307</v>
      </c>
      <c r="H52" s="33">
        <v>45371</v>
      </c>
      <c r="I52" s="21">
        <f t="shared" ca="1" si="2"/>
        <v>456</v>
      </c>
      <c r="J52" s="32">
        <v>0</v>
      </c>
      <c r="K52" s="32">
        <v>0</v>
      </c>
      <c r="L52" s="32">
        <v>0</v>
      </c>
      <c r="M52" s="32">
        <v>0</v>
      </c>
      <c r="N52" s="32">
        <v>1</v>
      </c>
      <c r="O52" s="32">
        <v>0</v>
      </c>
      <c r="P52" s="32">
        <v>0</v>
      </c>
      <c r="Q52" s="21">
        <f t="shared" si="5"/>
        <v>1</v>
      </c>
      <c r="R52" s="21">
        <f t="shared" si="6"/>
        <v>0.14285714285714285</v>
      </c>
      <c r="S52" s="21">
        <f t="shared" si="7"/>
        <v>50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</row>
    <row r="53" spans="1:22" hidden="1" x14ac:dyDescent="0.4">
      <c r="A53" s="32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203</v>
      </c>
      <c r="F53" s="26" t="s">
        <v>113</v>
      </c>
      <c r="G53" s="33">
        <v>43464</v>
      </c>
      <c r="H53" s="33">
        <v>45158</v>
      </c>
      <c r="I53" s="21">
        <f t="shared" ca="1" si="2"/>
        <v>669</v>
      </c>
      <c r="J53" s="32">
        <v>0</v>
      </c>
      <c r="K53" s="32">
        <v>0</v>
      </c>
      <c r="L53" s="32">
        <v>0</v>
      </c>
      <c r="M53" s="32">
        <v>0</v>
      </c>
      <c r="N53" s="32">
        <v>89</v>
      </c>
      <c r="O53" s="32">
        <v>0</v>
      </c>
      <c r="P53" s="32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</row>
    <row r="54" spans="1:22" x14ac:dyDescent="0.4">
      <c r="A54" s="21" t="s">
        <v>115</v>
      </c>
      <c r="B54" s="21"/>
      <c r="C54" s="21"/>
      <c r="D54" s="21"/>
      <c r="E54" s="21"/>
      <c r="F54" s="21"/>
      <c r="G54" s="21"/>
      <c r="H54" s="21"/>
      <c r="I54" s="21"/>
      <c r="J54" s="21">
        <f>ROUND(AVERAGE(J4:J53),2)</f>
        <v>13.18</v>
      </c>
      <c r="K54" s="21">
        <f t="shared" ref="K54:R54" si="9">ROUND(AVERAGE(K4:K53),2)</f>
        <v>13.38</v>
      </c>
      <c r="L54" s="21">
        <f t="shared" si="9"/>
        <v>2.54</v>
      </c>
      <c r="M54" s="21">
        <f t="shared" si="9"/>
        <v>7.68</v>
      </c>
      <c r="N54" s="21">
        <f t="shared" si="9"/>
        <v>10.4</v>
      </c>
      <c r="O54" s="21">
        <f t="shared" si="9"/>
        <v>28.18</v>
      </c>
      <c r="P54" s="21">
        <f t="shared" si="9"/>
        <v>8.1</v>
      </c>
      <c r="Q54" s="21">
        <f t="shared" si="9"/>
        <v>83.46</v>
      </c>
      <c r="R54" s="21">
        <f t="shared" si="9"/>
        <v>11.92</v>
      </c>
    </row>
  </sheetData>
  <mergeCells count="3"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399999999999999" x14ac:dyDescent="0.4"/>
  <sheetData>
    <row r="1" spans="1:14" ht="18" thickTop="1" x14ac:dyDescent="0.4">
      <c r="A1" s="42" t="s">
        <v>140</v>
      </c>
      <c r="B1" s="42"/>
      <c r="C1" s="42"/>
      <c r="D1" s="42"/>
      <c r="E1" s="42"/>
      <c r="F1" s="42"/>
      <c r="G1" s="42"/>
      <c r="I1" s="45" t="s">
        <v>161</v>
      </c>
      <c r="J1" s="15">
        <v>0</v>
      </c>
      <c r="K1" s="3">
        <v>50</v>
      </c>
      <c r="L1" s="3">
        <v>100</v>
      </c>
      <c r="M1" s="3">
        <v>150</v>
      </c>
      <c r="N1" s="4">
        <v>200</v>
      </c>
    </row>
    <row r="2" spans="1:14" ht="18" thickBot="1" x14ac:dyDescent="0.4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I2" s="46"/>
      <c r="J2" s="16">
        <v>5</v>
      </c>
      <c r="K2" s="17">
        <v>4</v>
      </c>
      <c r="L2" s="17">
        <v>3</v>
      </c>
      <c r="M2" s="17">
        <v>2</v>
      </c>
      <c r="N2" s="18">
        <v>1</v>
      </c>
    </row>
    <row r="3" spans="1:14" ht="18" thickTop="1" x14ac:dyDescent="0.4">
      <c r="A3" s="1" t="s">
        <v>141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I3" s="19" t="s">
        <v>158</v>
      </c>
      <c r="J3" s="12">
        <v>0.02</v>
      </c>
      <c r="K3" s="13">
        <v>0.04</v>
      </c>
      <c r="L3" s="13">
        <v>0.06</v>
      </c>
      <c r="M3" s="13">
        <v>0.08</v>
      </c>
      <c r="N3" s="14">
        <v>0.1</v>
      </c>
    </row>
    <row r="4" spans="1:14" x14ac:dyDescent="0.4">
      <c r="I4" s="10" t="s">
        <v>159</v>
      </c>
      <c r="J4" s="8">
        <v>0.01</v>
      </c>
      <c r="K4" s="2">
        <v>0.02</v>
      </c>
      <c r="L4" s="2">
        <v>0.03</v>
      </c>
      <c r="M4" s="2">
        <v>0.04</v>
      </c>
      <c r="N4" s="5">
        <v>0.05</v>
      </c>
    </row>
    <row r="5" spans="1:14" ht="18" thickBot="1" x14ac:dyDescent="0.45">
      <c r="A5" s="43" t="s">
        <v>148</v>
      </c>
      <c r="B5" s="44"/>
      <c r="D5" s="42" t="s">
        <v>152</v>
      </c>
      <c r="E5" s="42"/>
      <c r="G5" s="1" t="s">
        <v>157</v>
      </c>
      <c r="I5" s="11" t="s">
        <v>160</v>
      </c>
      <c r="J5" s="9">
        <v>0</v>
      </c>
      <c r="K5" s="6">
        <v>0</v>
      </c>
      <c r="L5" s="6">
        <v>0.01</v>
      </c>
      <c r="M5" s="6">
        <v>0.02</v>
      </c>
      <c r="N5" s="7">
        <v>0.03</v>
      </c>
    </row>
    <row r="6" spans="1:14" ht="18" thickTop="1" x14ac:dyDescent="0.4">
      <c r="A6" s="1">
        <v>1</v>
      </c>
      <c r="B6" s="1" t="s">
        <v>149</v>
      </c>
      <c r="D6" s="1">
        <v>0</v>
      </c>
      <c r="E6" s="1" t="s">
        <v>156</v>
      </c>
      <c r="G6" s="1" t="s">
        <v>158</v>
      </c>
    </row>
    <row r="7" spans="1:14" x14ac:dyDescent="0.4">
      <c r="A7" s="1">
        <v>2</v>
      </c>
      <c r="B7" s="1" t="s">
        <v>150</v>
      </c>
      <c r="D7" s="1">
        <v>50</v>
      </c>
      <c r="E7" s="1" t="s">
        <v>155</v>
      </c>
      <c r="G7" s="1" t="s">
        <v>159</v>
      </c>
    </row>
    <row r="8" spans="1:14" x14ac:dyDescent="0.4">
      <c r="A8" s="1">
        <v>3</v>
      </c>
      <c r="B8" s="1" t="s">
        <v>149</v>
      </c>
      <c r="D8" s="1">
        <v>100</v>
      </c>
      <c r="E8" s="1" t="s">
        <v>154</v>
      </c>
      <c r="G8" s="1" t="s">
        <v>160</v>
      </c>
    </row>
    <row r="9" spans="1:14" x14ac:dyDescent="0.4">
      <c r="A9" s="1">
        <v>4</v>
      </c>
      <c r="B9" s="1" t="s">
        <v>150</v>
      </c>
      <c r="D9" s="1">
        <v>150</v>
      </c>
      <c r="E9" s="1" t="s">
        <v>153</v>
      </c>
    </row>
    <row r="11" spans="1:14" x14ac:dyDescent="0.4">
      <c r="A11" s="42" t="s">
        <v>151</v>
      </c>
      <c r="B11" s="42"/>
      <c r="C11" s="42"/>
      <c r="D11" s="42"/>
      <c r="E11" s="42"/>
    </row>
    <row r="12" spans="1:14" x14ac:dyDescent="0.4">
      <c r="A12" s="1">
        <v>0</v>
      </c>
      <c r="B12" s="1">
        <v>50</v>
      </c>
      <c r="C12" s="1">
        <v>100</v>
      </c>
      <c r="D12" s="1">
        <v>150</v>
      </c>
      <c r="E12" s="1">
        <v>200</v>
      </c>
    </row>
    <row r="13" spans="1:14" x14ac:dyDescent="0.4">
      <c r="A13" s="1">
        <v>5</v>
      </c>
      <c r="B13" s="1">
        <v>4</v>
      </c>
      <c r="C13" s="1">
        <v>3</v>
      </c>
      <c r="D13" s="1">
        <v>2</v>
      </c>
      <c r="E13" s="1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회원정보3</vt:lpstr>
      <vt:lpstr>회원정보4</vt:lpstr>
      <vt:lpstr>회원정보5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2025-06-19T06:51:34Z</dcterms:modified>
</cp:coreProperties>
</file>